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darmokandjalad/Documents/Hop1PHD-Loop2/Manuscript/Hop1_Loop2_figures/"/>
    </mc:Choice>
  </mc:AlternateContent>
  <xr:revisionPtr revIDLastSave="0" documentId="13_ncr:1_{7410EF6B-10A0-F041-B145-97535BCC7566}" xr6:coauthVersionLast="47" xr6:coauthVersionMax="47" xr10:uidLastSave="{00000000-0000-0000-0000-000000000000}"/>
  <bookViews>
    <workbookView xWindow="0" yWindow="500" windowWidth="35840" windowHeight="20300" tabRatio="500" activeTab="1" xr2:uid="{00000000-000D-0000-FFFF-FFFF00000000}"/>
  </bookViews>
  <sheets>
    <sheet name="Main" sheetId="1" r:id="rId1"/>
    <sheet name="#viable tetrad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28" i="2" l="1"/>
  <c r="S27" i="2"/>
  <c r="S26" i="2"/>
  <c r="S25" i="2"/>
  <c r="N27" i="2"/>
  <c r="N28" i="2"/>
  <c r="O28" i="2"/>
  <c r="P28" i="2"/>
  <c r="Q28" i="2"/>
  <c r="R28" i="2"/>
  <c r="R26" i="2"/>
  <c r="O27" i="2"/>
  <c r="P27" i="2"/>
  <c r="Q27" i="2"/>
  <c r="R27" i="2"/>
  <c r="Q26" i="2"/>
  <c r="O26" i="2"/>
  <c r="N26" i="2"/>
  <c r="R25" i="2"/>
  <c r="Q25" i="2"/>
  <c r="P25" i="2"/>
  <c r="O25" i="2"/>
  <c r="N25" i="2"/>
  <c r="I26" i="2"/>
  <c r="I27" i="2"/>
  <c r="I28" i="2"/>
  <c r="I29" i="2"/>
  <c r="I30" i="2"/>
  <c r="I31" i="2"/>
  <c r="I32" i="2"/>
  <c r="I33" i="2"/>
  <c r="I34" i="2"/>
  <c r="I38" i="2"/>
  <c r="I39" i="2"/>
  <c r="I40" i="2"/>
  <c r="I41" i="2"/>
  <c r="I42" i="2"/>
  <c r="I43" i="2"/>
  <c r="I25" i="2"/>
  <c r="H26" i="2"/>
  <c r="H27" i="2"/>
  <c r="H28" i="2"/>
  <c r="H29" i="2"/>
  <c r="H30" i="2"/>
  <c r="H31" i="2"/>
  <c r="H32" i="2"/>
  <c r="H33" i="2"/>
  <c r="H34" i="2"/>
  <c r="H38" i="2"/>
  <c r="H39" i="2"/>
  <c r="H40" i="2"/>
  <c r="H41" i="2"/>
  <c r="H42" i="2"/>
  <c r="H43" i="2"/>
  <c r="G26" i="2"/>
  <c r="G27" i="2"/>
  <c r="G28" i="2"/>
  <c r="G29" i="2"/>
  <c r="G30" i="2"/>
  <c r="G31" i="2"/>
  <c r="G32" i="2"/>
  <c r="G33" i="2"/>
  <c r="G34" i="2"/>
  <c r="P26" i="2"/>
  <c r="G38" i="2"/>
  <c r="G39" i="2"/>
  <c r="G40" i="2"/>
  <c r="G41" i="2"/>
  <c r="G42" i="2"/>
  <c r="G43" i="2"/>
  <c r="F26" i="2"/>
  <c r="F27" i="2"/>
  <c r="F28" i="2"/>
  <c r="F29" i="2"/>
  <c r="F30" i="2"/>
  <c r="F31" i="2"/>
  <c r="F32" i="2"/>
  <c r="F33" i="2"/>
  <c r="F34" i="2"/>
  <c r="F38" i="2"/>
  <c r="F39" i="2"/>
  <c r="F40" i="2"/>
  <c r="F41" i="2"/>
  <c r="F42" i="2"/>
  <c r="F43" i="2"/>
  <c r="E26" i="2"/>
  <c r="E27" i="2"/>
  <c r="E28" i="2"/>
  <c r="E29" i="2"/>
  <c r="E30" i="2"/>
  <c r="E31" i="2"/>
  <c r="E32" i="2"/>
  <c r="E33" i="2"/>
  <c r="E34" i="2"/>
  <c r="E38" i="2"/>
  <c r="E39" i="2"/>
  <c r="E40" i="2"/>
  <c r="E41" i="2"/>
  <c r="E42" i="2"/>
  <c r="E43" i="2"/>
  <c r="H25" i="2"/>
  <c r="G25" i="2"/>
  <c r="F25" i="2"/>
  <c r="E25" i="2"/>
  <c r="S22" i="2"/>
  <c r="S21" i="2"/>
  <c r="S20" i="2"/>
  <c r="S19" i="2"/>
  <c r="R20" i="2"/>
  <c r="R21" i="2"/>
  <c r="R22" i="2"/>
  <c r="R19" i="2"/>
  <c r="Q20" i="2"/>
  <c r="Q21" i="2"/>
  <c r="Q22" i="2"/>
  <c r="Q19" i="2"/>
  <c r="P20" i="2"/>
  <c r="P21" i="2"/>
  <c r="P22" i="2"/>
  <c r="P19" i="2"/>
  <c r="O20" i="2"/>
  <c r="O21" i="2"/>
  <c r="O22" i="2"/>
  <c r="O19" i="2"/>
  <c r="N20" i="2"/>
  <c r="N21" i="2"/>
  <c r="N22" i="2"/>
  <c r="N19" i="2"/>
  <c r="T6" i="2"/>
  <c r="S6" i="2"/>
  <c r="R6" i="2"/>
  <c r="Q6" i="2"/>
  <c r="P6" i="2"/>
  <c r="O6" i="2"/>
  <c r="N6" i="2"/>
  <c r="T5" i="2"/>
  <c r="S5" i="2"/>
  <c r="R5" i="2"/>
  <c r="Q5" i="2"/>
  <c r="P5" i="2"/>
  <c r="O5" i="2"/>
  <c r="N5" i="2"/>
  <c r="T4" i="2"/>
  <c r="S4" i="2"/>
  <c r="R4" i="2"/>
  <c r="Q4" i="2"/>
  <c r="P4" i="2"/>
  <c r="O4" i="2"/>
  <c r="N4" i="2"/>
  <c r="T3" i="2"/>
  <c r="S3" i="2"/>
  <c r="R3" i="2"/>
  <c r="Q3" i="2"/>
  <c r="P3" i="2"/>
  <c r="O3" i="2"/>
  <c r="N3" i="2"/>
  <c r="J21" i="2"/>
  <c r="K21" i="2" s="1"/>
  <c r="J20" i="2"/>
  <c r="K20" i="2" s="1"/>
  <c r="K19" i="2"/>
  <c r="J19" i="2"/>
  <c r="J18" i="2"/>
  <c r="K18" i="2" s="1"/>
  <c r="J17" i="2"/>
  <c r="K17" i="2" s="1"/>
  <c r="J16" i="2"/>
  <c r="K16" i="2" s="1"/>
  <c r="J9" i="2"/>
  <c r="K9" i="2" s="1"/>
  <c r="J8" i="2"/>
  <c r="K8" i="2" s="1"/>
  <c r="J7" i="2"/>
  <c r="K7" i="2" s="1"/>
  <c r="J6" i="2"/>
  <c r="K6" i="2" s="1"/>
  <c r="J12" i="2"/>
  <c r="K12" i="2" s="1"/>
  <c r="J11" i="2"/>
  <c r="K11" i="2" s="1"/>
  <c r="J10" i="2"/>
  <c r="K10" i="2" s="1"/>
  <c r="J5" i="2"/>
  <c r="K5" i="2" s="1"/>
  <c r="J4" i="2"/>
  <c r="K4" i="2" s="1"/>
  <c r="J3" i="2"/>
  <c r="K3" i="2" s="1"/>
  <c r="U17" i="1"/>
  <c r="AF27" i="1"/>
  <c r="AE27" i="1"/>
  <c r="AD27" i="1"/>
  <c r="AC27" i="1"/>
  <c r="AF26" i="1"/>
  <c r="AE26" i="1"/>
  <c r="AD26" i="1"/>
  <c r="AC26" i="1"/>
  <c r="X27" i="1"/>
  <c r="Y27" i="1"/>
  <c r="Z27" i="1"/>
  <c r="AA27" i="1"/>
  <c r="V27" i="1"/>
  <c r="AA26" i="1"/>
  <c r="Z26" i="1"/>
  <c r="Y26" i="1"/>
  <c r="X26" i="1"/>
  <c r="V26" i="1"/>
  <c r="W25" i="1"/>
  <c r="W24" i="1"/>
  <c r="W23" i="1"/>
  <c r="J44" i="1"/>
  <c r="K44" i="1" s="1"/>
  <c r="J43" i="1"/>
  <c r="K43" i="1" s="1"/>
  <c r="J40" i="1"/>
  <c r="K40" i="1" s="1"/>
  <c r="J39" i="1"/>
  <c r="K39" i="1" s="1"/>
  <c r="J42" i="1"/>
  <c r="K42" i="1" s="1"/>
  <c r="J38" i="1"/>
  <c r="K38" i="1" s="1"/>
  <c r="J36" i="1"/>
  <c r="K36" i="1" s="1"/>
  <c r="J35" i="1"/>
  <c r="K35" i="1" s="1"/>
  <c r="J23" i="1"/>
  <c r="K23" i="1" s="1"/>
  <c r="J34" i="1"/>
  <c r="K34" i="1"/>
  <c r="J33" i="1"/>
  <c r="K33" i="1" s="1"/>
  <c r="J22" i="1"/>
  <c r="J21" i="1"/>
  <c r="K21" i="1" s="1"/>
  <c r="J9" i="1"/>
  <c r="K9" i="1"/>
  <c r="J10" i="1"/>
  <c r="K10" i="1" s="1"/>
  <c r="J4" i="1"/>
  <c r="K4" i="1"/>
  <c r="J5" i="1"/>
  <c r="K5" i="1"/>
  <c r="J8" i="1"/>
  <c r="K8" i="1" s="1"/>
  <c r="J3" i="1"/>
  <c r="K3" i="1" s="1"/>
  <c r="T18" i="1" l="1"/>
  <c r="W27" i="1"/>
  <c r="S18" i="1"/>
  <c r="W26" i="1"/>
  <c r="T17" i="1"/>
  <c r="B56" i="1"/>
  <c r="B57" i="1"/>
  <c r="C60" i="1"/>
  <c r="B60" i="1"/>
  <c r="C55" i="1"/>
  <c r="B55" i="1"/>
  <c r="P17" i="1"/>
  <c r="Q17" i="1"/>
  <c r="R17" i="1"/>
  <c r="S17" i="1"/>
  <c r="C56" i="1"/>
  <c r="P18" i="1"/>
  <c r="C57" i="1"/>
  <c r="Q18" i="1"/>
  <c r="K22" i="1"/>
  <c r="C61" i="1" s="1"/>
  <c r="R18" i="1"/>
  <c r="U18" i="1" l="1"/>
  <c r="B61" i="1"/>
</calcChain>
</file>

<file path=xl/sharedStrings.xml><?xml version="1.0" encoding="utf-8"?>
<sst xmlns="http://schemas.openxmlformats.org/spreadsheetml/2006/main" count="71" uniqueCount="26">
  <si>
    <t>Spore viabilities</t>
  </si>
  <si>
    <t>Wild type</t>
  </si>
  <si>
    <t>Total</t>
  </si>
  <si>
    <t>%viable</t>
  </si>
  <si>
    <t>hop1 delta</t>
  </si>
  <si>
    <t>hop1 phd</t>
  </si>
  <si>
    <t>Spore viability</t>
  </si>
  <si>
    <t>Standard deviation</t>
  </si>
  <si>
    <t>hop1 loop2</t>
  </si>
  <si>
    <t>hop1-loop</t>
  </si>
  <si>
    <t>11644, 11645</t>
  </si>
  <si>
    <t>Viable spores/tetrad</t>
  </si>
  <si>
    <t>pch2</t>
  </si>
  <si>
    <t>pch2 hop1 loop2</t>
  </si>
  <si>
    <t>sd</t>
  </si>
  <si>
    <t>hop1Δ</t>
  </si>
  <si>
    <t>hop1ΔPW</t>
  </si>
  <si>
    <t>hop1-loop2</t>
  </si>
  <si>
    <t>pch2Δ</t>
  </si>
  <si>
    <t>pch2Δ hop1-loop2</t>
  </si>
  <si>
    <t>wildtype</t>
  </si>
  <si>
    <t>Viable Spores / tetrad</t>
  </si>
  <si>
    <t>loop2/loop2123</t>
  </si>
  <si>
    <t>pch2 loop2</t>
  </si>
  <si>
    <t>Total Viable</t>
  </si>
  <si>
    <t>loop2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</si>
</sst>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7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3" fillId="0" borderId="0" xfId="0" applyFont="1"/>
    <xf numFmtId="0" fontId="4" fillId="0" borderId="0" xfId="0" applyFont="1"/>
    <xf numFmtId="0" fontId="0" fillId="2" borderId="0" xfId="0" applyFill="1"/>
  </cellXfs>
  <cellStyles count="7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Normal" xfId="0" builtinId="0"/>
  </cellStyles>
  <dxfs count="0"/>
  <tableStyles count="0" defaultTableStyle="TableStyleMedium9" defaultPivotStyle="PivotStyleMedium4"/>
  <colors>
    <mruColors>
      <color rgb="FFE38C44"/>
      <color rgb="FF1EA550"/>
      <color rgb="FFB43673"/>
      <color rgb="FF49A1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Main!$B$54</c:f>
              <c:strCache>
                <c:ptCount val="1"/>
                <c:pt idx="0">
                  <c:v>Spore viability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Main!$C$55:$C$57</c:f>
                <c:numCache>
                  <c:formatCode>General</c:formatCode>
                  <c:ptCount val="3"/>
                  <c:pt idx="0">
                    <c:v>6.9</c:v>
                  </c:pt>
                  <c:pt idx="1">
                    <c:v>0</c:v>
                  </c:pt>
                  <c:pt idx="2">
                    <c:v>0.6</c:v>
                  </c:pt>
                </c:numCache>
              </c:numRef>
            </c:plus>
            <c:minus>
              <c:numRef>
                <c:f>Main!$C$55:$C$57</c:f>
                <c:numCache>
                  <c:formatCode>General</c:formatCode>
                  <c:ptCount val="3"/>
                  <c:pt idx="0">
                    <c:v>6.9</c:v>
                  </c:pt>
                  <c:pt idx="1">
                    <c:v>0</c:v>
                  </c:pt>
                  <c:pt idx="2">
                    <c:v>0.6</c:v>
                  </c:pt>
                </c:numCache>
              </c:numRef>
            </c:minus>
          </c:errBars>
          <c:cat>
            <c:strRef>
              <c:f>Main!$A$55:$A$57</c:f>
              <c:strCache>
                <c:ptCount val="3"/>
                <c:pt idx="0">
                  <c:v>Wild type</c:v>
                </c:pt>
                <c:pt idx="1">
                  <c:v>hop1 phd</c:v>
                </c:pt>
                <c:pt idx="2">
                  <c:v>hop1 delta</c:v>
                </c:pt>
              </c:strCache>
            </c:strRef>
          </c:cat>
          <c:val>
            <c:numRef>
              <c:f>Main!$B$55:$B$57</c:f>
              <c:numCache>
                <c:formatCode>General</c:formatCode>
                <c:ptCount val="3"/>
                <c:pt idx="0">
                  <c:v>92.4</c:v>
                </c:pt>
                <c:pt idx="1">
                  <c:v>0</c:v>
                </c:pt>
                <c:pt idx="2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67-1A48-8B29-ADAC92F79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063837976"/>
        <c:axId val="2038063032"/>
      </c:barChart>
      <c:catAx>
        <c:axId val="-2063837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38063032"/>
        <c:crosses val="autoZero"/>
        <c:auto val="1"/>
        <c:lblAlgn val="ctr"/>
        <c:lblOffset val="100"/>
        <c:noMultiLvlLbl val="0"/>
      </c:catAx>
      <c:valAx>
        <c:axId val="20380630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0638379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Main!$B$54</c:f>
              <c:strCache>
                <c:ptCount val="1"/>
                <c:pt idx="0">
                  <c:v>Spore viability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Main!$C$55:$C$57</c:f>
                <c:numCache>
                  <c:formatCode>General</c:formatCode>
                  <c:ptCount val="3"/>
                  <c:pt idx="0">
                    <c:v>6.9</c:v>
                  </c:pt>
                  <c:pt idx="1">
                    <c:v>0</c:v>
                  </c:pt>
                  <c:pt idx="2">
                    <c:v>0.6</c:v>
                  </c:pt>
                </c:numCache>
              </c:numRef>
            </c:plus>
            <c:minus>
              <c:numRef>
                <c:f>Main!$C$55:$C$57</c:f>
                <c:numCache>
                  <c:formatCode>General</c:formatCode>
                  <c:ptCount val="3"/>
                  <c:pt idx="0">
                    <c:v>6.9</c:v>
                  </c:pt>
                  <c:pt idx="1">
                    <c:v>0</c:v>
                  </c:pt>
                  <c:pt idx="2">
                    <c:v>0.6</c:v>
                  </c:pt>
                </c:numCache>
              </c:numRef>
            </c:minus>
          </c:errBars>
          <c:cat>
            <c:strRef>
              <c:f>Main!$A$55:$A$57</c:f>
              <c:strCache>
                <c:ptCount val="3"/>
                <c:pt idx="0">
                  <c:v>Wild type</c:v>
                </c:pt>
                <c:pt idx="1">
                  <c:v>hop1 phd</c:v>
                </c:pt>
                <c:pt idx="2">
                  <c:v>hop1 delta</c:v>
                </c:pt>
              </c:strCache>
            </c:strRef>
          </c:cat>
          <c:val>
            <c:numRef>
              <c:f>Main!$B$55:$B$57</c:f>
              <c:numCache>
                <c:formatCode>General</c:formatCode>
                <c:ptCount val="3"/>
                <c:pt idx="0">
                  <c:v>92.4</c:v>
                </c:pt>
                <c:pt idx="1">
                  <c:v>0</c:v>
                </c:pt>
                <c:pt idx="2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73-1B41-8F72-8D6EFA0A4F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098366984"/>
        <c:axId val="2098324504"/>
      </c:barChart>
      <c:catAx>
        <c:axId val="2098366984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2098324504"/>
        <c:crosses val="autoZero"/>
        <c:auto val="1"/>
        <c:lblAlgn val="ctr"/>
        <c:lblOffset val="100"/>
        <c:noMultiLvlLbl val="0"/>
      </c:catAx>
      <c:valAx>
        <c:axId val="2098324504"/>
        <c:scaling>
          <c:orientation val="minMax"/>
          <c:max val="100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one"/>
        <c:crossAx val="2098366984"/>
        <c:crosses val="autoZero"/>
        <c:crossBetween val="between"/>
        <c:majorUnit val="25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Main!$B$59</c:f>
              <c:strCache>
                <c:ptCount val="1"/>
                <c:pt idx="0">
                  <c:v>Spore viability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Main!$C$60:$C$62</c:f>
                <c:numCache>
                  <c:formatCode>General</c:formatCode>
                  <c:ptCount val="3"/>
                  <c:pt idx="0">
                    <c:v>1.7</c:v>
                  </c:pt>
                  <c:pt idx="1">
                    <c:v>7.3</c:v>
                  </c:pt>
                </c:numCache>
              </c:numRef>
            </c:plus>
            <c:minus>
              <c:numRef>
                <c:f>Main!$C$60:$C$62</c:f>
                <c:numCache>
                  <c:formatCode>General</c:formatCode>
                  <c:ptCount val="3"/>
                  <c:pt idx="0">
                    <c:v>1.7</c:v>
                  </c:pt>
                  <c:pt idx="1">
                    <c:v>7.3</c:v>
                  </c:pt>
                </c:numCache>
              </c:numRef>
            </c:minus>
          </c:errBars>
          <c:cat>
            <c:strRef>
              <c:f>Main!$A$60:$A$62</c:f>
              <c:strCache>
                <c:ptCount val="2"/>
                <c:pt idx="0">
                  <c:v>Wild type</c:v>
                </c:pt>
                <c:pt idx="1">
                  <c:v>hop1-loop</c:v>
                </c:pt>
              </c:strCache>
            </c:strRef>
          </c:cat>
          <c:val>
            <c:numRef>
              <c:f>Main!$B$60:$B$62</c:f>
              <c:numCache>
                <c:formatCode>General</c:formatCode>
                <c:ptCount val="3"/>
                <c:pt idx="0">
                  <c:v>95.833333333333329</c:v>
                </c:pt>
                <c:pt idx="1">
                  <c:v>76.899999999999991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CC-AF40-BE5B-0FB283116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5758392"/>
        <c:axId val="1795739032"/>
      </c:barChart>
      <c:catAx>
        <c:axId val="17957583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5739032"/>
        <c:crosses val="autoZero"/>
        <c:auto val="1"/>
        <c:lblAlgn val="ctr"/>
        <c:lblOffset val="100"/>
        <c:noMultiLvlLbl val="0"/>
      </c:catAx>
      <c:valAx>
        <c:axId val="17957390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95758392"/>
        <c:crosses val="autoZero"/>
        <c:crossBetween val="between"/>
        <c:majorUnit val="25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Main!$O$17</c:f>
              <c:strCache>
                <c:ptCount val="1"/>
                <c:pt idx="0">
                  <c:v>Wild type</c:v>
                </c:pt>
              </c:strCache>
            </c:strRef>
          </c:tx>
          <c:invertIfNegative val="0"/>
          <c:cat>
            <c:numRef>
              <c:f>Main!$P$16:$T$16</c:f>
              <c:numCache>
                <c:formatCode>General</c:formatCode>
                <c:ptCount val="5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</c:numCache>
            </c:numRef>
          </c:cat>
          <c:val>
            <c:numRef>
              <c:f>Main!$P$17:$T$17</c:f>
              <c:numCache>
                <c:formatCode>General</c:formatCode>
                <c:ptCount val="5"/>
                <c:pt idx="0">
                  <c:v>91</c:v>
                </c:pt>
                <c:pt idx="1">
                  <c:v>2</c:v>
                </c:pt>
                <c:pt idx="2">
                  <c:v>6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B4-5C45-8761-1BB4CD8CFE43}"/>
            </c:ext>
          </c:extLst>
        </c:ser>
        <c:ser>
          <c:idx val="1"/>
          <c:order val="1"/>
          <c:tx>
            <c:strRef>
              <c:f>Main!$O$18</c:f>
              <c:strCache>
                <c:ptCount val="1"/>
                <c:pt idx="0">
                  <c:v>hop1-loop</c:v>
                </c:pt>
              </c:strCache>
            </c:strRef>
          </c:tx>
          <c:invertIfNegative val="0"/>
          <c:cat>
            <c:numRef>
              <c:f>Main!$P$16:$T$16</c:f>
              <c:numCache>
                <c:formatCode>General</c:formatCode>
                <c:ptCount val="5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</c:numCache>
            </c:numRef>
          </c:cat>
          <c:val>
            <c:numRef>
              <c:f>Main!$P$18:$T$18</c:f>
              <c:numCache>
                <c:formatCode>General</c:formatCode>
                <c:ptCount val="5"/>
                <c:pt idx="0">
                  <c:v>65</c:v>
                </c:pt>
                <c:pt idx="1">
                  <c:v>6</c:v>
                </c:pt>
                <c:pt idx="2">
                  <c:v>14.000000000000002</c:v>
                </c:pt>
                <c:pt idx="3">
                  <c:v>2</c:v>
                </c:pt>
                <c:pt idx="4">
                  <c:v>14.000000000000002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B4-5C45-8761-1BB4CD8CFE43}"/>
            </c:ext>
          </c:extLst>
        </c:ser>
        <c:ser>
          <c:idx val="2"/>
          <c:order val="2"/>
          <c:tx>
            <c:strRef>
              <c:f>Main!$O$19</c:f>
              <c:strCache>
                <c:ptCount val="1"/>
              </c:strCache>
            </c:strRef>
          </c:tx>
          <c:invertIfNegative val="0"/>
          <c:cat>
            <c:numRef>
              <c:f>Main!$P$16:$T$16</c:f>
              <c:numCache>
                <c:formatCode>General</c:formatCode>
                <c:ptCount val="5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</c:numCache>
            </c:numRef>
          </c:cat>
          <c:val>
            <c:numRef>
              <c:f>Main!$P$19:$T$19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2-33B4-5C45-8761-1BB4CD8CF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69673768"/>
        <c:axId val="1769676744"/>
      </c:barChart>
      <c:catAx>
        <c:axId val="1769673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69676744"/>
        <c:crosses val="autoZero"/>
        <c:auto val="1"/>
        <c:lblAlgn val="ctr"/>
        <c:lblOffset val="100"/>
        <c:noMultiLvlLbl val="0"/>
      </c:catAx>
      <c:valAx>
        <c:axId val="1769676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696737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247594050743664E-2"/>
          <c:y val="7.407407407407407E-2"/>
          <c:w val="0.89019685039370078"/>
          <c:h val="0.841674686497521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Main!$V$26:$AA$26</c:f>
                <c:numCache>
                  <c:formatCode>General</c:formatCode>
                  <c:ptCount val="6"/>
                  <c:pt idx="0">
                    <c:v>6.8821023919535911</c:v>
                  </c:pt>
                  <c:pt idx="1">
                    <c:v>0</c:v>
                  </c:pt>
                  <c:pt idx="2">
                    <c:v>3.8974350539810154</c:v>
                  </c:pt>
                  <c:pt idx="3">
                    <c:v>7.2794230540613611</c:v>
                  </c:pt>
                  <c:pt idx="4">
                    <c:v>1.7243356208503444</c:v>
                  </c:pt>
                  <c:pt idx="5">
                    <c:v>8.3727733358388026</c:v>
                  </c:pt>
                </c:numCache>
              </c:numRef>
            </c:plus>
            <c:minus>
              <c:numRef>
                <c:f>Main!$V$26:$AA$26</c:f>
                <c:numCache>
                  <c:formatCode>General</c:formatCode>
                  <c:ptCount val="6"/>
                  <c:pt idx="0">
                    <c:v>6.8821023919535911</c:v>
                  </c:pt>
                  <c:pt idx="1">
                    <c:v>0</c:v>
                  </c:pt>
                  <c:pt idx="2">
                    <c:v>3.8974350539810154</c:v>
                  </c:pt>
                  <c:pt idx="3">
                    <c:v>7.2794230540613611</c:v>
                  </c:pt>
                  <c:pt idx="4">
                    <c:v>1.7243356208503444</c:v>
                  </c:pt>
                  <c:pt idx="5">
                    <c:v>8.3727733358388026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Main!$V$22:$AA$22</c:f>
              <c:strCache>
                <c:ptCount val="6"/>
                <c:pt idx="0">
                  <c:v>Wild type</c:v>
                </c:pt>
                <c:pt idx="1">
                  <c:v>hop1Δ</c:v>
                </c:pt>
                <c:pt idx="2">
                  <c:v>hop1ΔPW</c:v>
                </c:pt>
                <c:pt idx="3">
                  <c:v>hop1-loop2</c:v>
                </c:pt>
                <c:pt idx="4">
                  <c:v>pch2Δ</c:v>
                </c:pt>
                <c:pt idx="5">
                  <c:v>pch2Δ hop1-loop2</c:v>
                </c:pt>
              </c:strCache>
            </c:strRef>
          </c:cat>
          <c:val>
            <c:numRef>
              <c:f>Main!$V$27:$AA$27</c:f>
              <c:numCache>
                <c:formatCode>General</c:formatCode>
                <c:ptCount val="6"/>
                <c:pt idx="0">
                  <c:v>92.433333333333337</c:v>
                </c:pt>
                <c:pt idx="1">
                  <c:v>0</c:v>
                </c:pt>
                <c:pt idx="2">
                  <c:v>3.2999999999999994</c:v>
                </c:pt>
                <c:pt idx="3">
                  <c:v>76.899999999999991</c:v>
                </c:pt>
                <c:pt idx="4">
                  <c:v>95.833333333333329</c:v>
                </c:pt>
                <c:pt idx="5">
                  <c:v>33.366666666666667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FA-C949-837F-B11E1B1FF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4"/>
        <c:overlap val="-69"/>
        <c:axId val="1475840751"/>
        <c:axId val="1476145791"/>
      </c:barChart>
      <c:catAx>
        <c:axId val="1475840751"/>
        <c:scaling>
          <c:orientation val="minMax"/>
        </c:scaling>
        <c:delete val="0"/>
        <c:axPos val="b"/>
        <c:numFmt formatCode="@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6145791"/>
        <c:crosses val="autoZero"/>
        <c:auto val="1"/>
        <c:lblAlgn val="ctr"/>
        <c:lblOffset val="100"/>
        <c:noMultiLvlLbl val="0"/>
      </c:catAx>
      <c:valAx>
        <c:axId val="1476145791"/>
        <c:scaling>
          <c:orientation val="minMax"/>
          <c:max val="1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58407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247594050743664E-2"/>
          <c:y val="7.407407407407407E-2"/>
          <c:w val="0.89019685039370078"/>
          <c:h val="0.841674686497521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Main!$V$26:$AA$26</c:f>
                <c:numCache>
                  <c:formatCode>General</c:formatCode>
                  <c:ptCount val="6"/>
                  <c:pt idx="0">
                    <c:v>6.8821023919535911</c:v>
                  </c:pt>
                  <c:pt idx="1">
                    <c:v>0</c:v>
                  </c:pt>
                  <c:pt idx="2">
                    <c:v>3.8974350539810154</c:v>
                  </c:pt>
                  <c:pt idx="3">
                    <c:v>7.2794230540613611</c:v>
                  </c:pt>
                  <c:pt idx="4">
                    <c:v>1.7243356208503444</c:v>
                  </c:pt>
                  <c:pt idx="5">
                    <c:v>8.3727733358388026</c:v>
                  </c:pt>
                </c:numCache>
              </c:numRef>
            </c:plus>
            <c:minus>
              <c:numRef>
                <c:f>Main!$V$26:$AA$26</c:f>
                <c:numCache>
                  <c:formatCode>General</c:formatCode>
                  <c:ptCount val="6"/>
                  <c:pt idx="0">
                    <c:v>6.8821023919535911</c:v>
                  </c:pt>
                  <c:pt idx="1">
                    <c:v>0</c:v>
                  </c:pt>
                  <c:pt idx="2">
                    <c:v>3.8974350539810154</c:v>
                  </c:pt>
                  <c:pt idx="3">
                    <c:v>7.2794230540613611</c:v>
                  </c:pt>
                  <c:pt idx="4">
                    <c:v>1.7243356208503444</c:v>
                  </c:pt>
                  <c:pt idx="5">
                    <c:v>8.3727733358388026</c:v>
                  </c:pt>
                </c:numCache>
              </c:numRef>
            </c:minus>
            <c:spPr>
              <a:noFill/>
              <a:ln w="222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Main!$AC$22:$AF$22</c:f>
              <c:strCache>
                <c:ptCount val="4"/>
                <c:pt idx="0">
                  <c:v>Wild type</c:v>
                </c:pt>
                <c:pt idx="1">
                  <c:v>hop1-loop2</c:v>
                </c:pt>
                <c:pt idx="2">
                  <c:v>pch2Δ</c:v>
                </c:pt>
                <c:pt idx="3">
                  <c:v>pch2Δ hop1-loop2</c:v>
                </c:pt>
              </c:strCache>
            </c:strRef>
          </c:cat>
          <c:val>
            <c:numRef>
              <c:f>Main!$AC$27:$AF$27</c:f>
              <c:numCache>
                <c:formatCode>General</c:formatCode>
                <c:ptCount val="4"/>
                <c:pt idx="0">
                  <c:v>92.433333333333337</c:v>
                </c:pt>
                <c:pt idx="1">
                  <c:v>76.899999999999991</c:v>
                </c:pt>
                <c:pt idx="2">
                  <c:v>95.833333333333329</c:v>
                </c:pt>
                <c:pt idx="3">
                  <c:v>33.366666666666667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99-234D-9DB1-BF5143EEFB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4"/>
        <c:overlap val="-69"/>
        <c:axId val="1475840751"/>
        <c:axId val="1476145791"/>
      </c:barChart>
      <c:catAx>
        <c:axId val="1475840751"/>
        <c:scaling>
          <c:orientation val="minMax"/>
        </c:scaling>
        <c:delete val="0"/>
        <c:axPos val="b"/>
        <c:numFmt formatCode="@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6145791"/>
        <c:crosses val="autoZero"/>
        <c:auto val="1"/>
        <c:lblAlgn val="ctr"/>
        <c:lblOffset val="100"/>
        <c:noMultiLvlLbl val="0"/>
      </c:catAx>
      <c:valAx>
        <c:axId val="1476145791"/>
        <c:scaling>
          <c:orientation val="minMax"/>
          <c:max val="1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58407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'#viable tetrad'!$M$19</c:f>
              <c:strCache>
                <c:ptCount val="1"/>
                <c:pt idx="0">
                  <c:v>wildtype</c:v>
                </c:pt>
              </c:strCache>
            </c:strRef>
          </c:tx>
          <c:spPr>
            <a:solidFill>
              <a:srgbClr val="49A1D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'#viable tetrad'!$N$25:$S$25</c:f>
                <c:numCache>
                  <c:formatCode>General</c:formatCode>
                  <c:ptCount val="6"/>
                  <c:pt idx="0">
                    <c:v>12.856486930664561</c:v>
                  </c:pt>
                  <c:pt idx="1">
                    <c:v>5.857668361256076</c:v>
                  </c:pt>
                  <c:pt idx="2">
                    <c:v>3.4000601888322528</c:v>
                  </c:pt>
                  <c:pt idx="3">
                    <c:v>0</c:v>
                  </c:pt>
                  <c:pt idx="4">
                    <c:v>2.2179547112466667</c:v>
                  </c:pt>
                  <c:pt idx="5">
                    <c:v>4.4354094673273563</c:v>
                  </c:pt>
                </c:numCache>
              </c:numRef>
            </c:plus>
            <c:minus>
              <c:numRef>
                <c:f>'#viable tetrad'!$N$25:$S$25</c:f>
                <c:numCache>
                  <c:formatCode>General</c:formatCode>
                  <c:ptCount val="6"/>
                  <c:pt idx="0">
                    <c:v>12.856486930664561</c:v>
                  </c:pt>
                  <c:pt idx="1">
                    <c:v>5.857668361256076</c:v>
                  </c:pt>
                  <c:pt idx="2">
                    <c:v>3.4000601888322528</c:v>
                  </c:pt>
                  <c:pt idx="3">
                    <c:v>0</c:v>
                  </c:pt>
                  <c:pt idx="4">
                    <c:v>2.2179547112466667</c:v>
                  </c:pt>
                  <c:pt idx="5">
                    <c:v>4.4354094673273563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'#viable tetrad'!$N$18:$S$18</c:f>
              <c:strCache>
                <c:ptCount val="6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Total Viable</c:v>
                </c:pt>
              </c:strCache>
            </c:strRef>
          </c:cat>
          <c:val>
            <c:numRef>
              <c:f>'#viable tetrad'!$N$19:$S$19</c:f>
              <c:numCache>
                <c:formatCode>General</c:formatCode>
                <c:ptCount val="6"/>
                <c:pt idx="0">
                  <c:v>86.36363636363636</c:v>
                </c:pt>
                <c:pt idx="1">
                  <c:v>6.4935064935064926</c:v>
                </c:pt>
                <c:pt idx="2">
                  <c:v>5.8441558441558437</c:v>
                </c:pt>
                <c:pt idx="3">
                  <c:v>0</c:v>
                </c:pt>
                <c:pt idx="4">
                  <c:v>1.2987012987012987</c:v>
                </c:pt>
                <c:pt idx="5">
                  <c:v>94.157142857142858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96-7D4B-A6C1-1165A1DBB1C8}"/>
            </c:ext>
          </c:extLst>
        </c:ser>
        <c:ser>
          <c:idx val="1"/>
          <c:order val="1"/>
          <c:tx>
            <c:strRef>
              <c:f>'#viable tetrad'!$M$20</c:f>
              <c:strCache>
                <c:ptCount val="1"/>
                <c:pt idx="0">
                  <c:v>loop2</c:v>
                </c:pt>
              </c:strCache>
            </c:strRef>
          </c:tx>
          <c:spPr>
            <a:solidFill>
              <a:srgbClr val="B4367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'#viable tetrad'!$N$26:$S$26</c:f>
                <c:numCache>
                  <c:formatCode>General</c:formatCode>
                  <c:ptCount val="6"/>
                  <c:pt idx="0">
                    <c:v>10.497277621629591</c:v>
                  </c:pt>
                  <c:pt idx="1">
                    <c:v>1.968239554055542</c:v>
                  </c:pt>
                  <c:pt idx="2">
                    <c:v>2.2727272727272734</c:v>
                  </c:pt>
                  <c:pt idx="3">
                    <c:v>0.65607985135184754</c:v>
                  </c:pt>
                  <c:pt idx="4">
                    <c:v>4.5454545454545467</c:v>
                  </c:pt>
                  <c:pt idx="5">
                    <c:v>7.2794230540613611</c:v>
                  </c:pt>
                </c:numCache>
              </c:numRef>
            </c:plus>
            <c:minus>
              <c:numRef>
                <c:f>'#viable tetrad'!$N$26:$S$26</c:f>
                <c:numCache>
                  <c:formatCode>General</c:formatCode>
                  <c:ptCount val="6"/>
                  <c:pt idx="0">
                    <c:v>10.497277621629591</c:v>
                  </c:pt>
                  <c:pt idx="1">
                    <c:v>1.968239554055542</c:v>
                  </c:pt>
                  <c:pt idx="2">
                    <c:v>2.2727272727272734</c:v>
                  </c:pt>
                  <c:pt idx="3">
                    <c:v>0.65607985135184754</c:v>
                  </c:pt>
                  <c:pt idx="4">
                    <c:v>4.5454545454545467</c:v>
                  </c:pt>
                  <c:pt idx="5">
                    <c:v>7.2794230540613611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'#viable tetrad'!$N$18:$S$18</c:f>
              <c:strCache>
                <c:ptCount val="6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Total Viable</c:v>
                </c:pt>
              </c:strCache>
            </c:strRef>
          </c:cat>
          <c:val>
            <c:numRef>
              <c:f>'#viable tetrad'!$N$20:$S$20</c:f>
              <c:numCache>
                <c:formatCode>General</c:formatCode>
                <c:ptCount val="6"/>
                <c:pt idx="0">
                  <c:v>63.636363636363633</c:v>
                </c:pt>
                <c:pt idx="1">
                  <c:v>7.5757575757575761</c:v>
                </c:pt>
                <c:pt idx="2">
                  <c:v>12.878787878787879</c:v>
                </c:pt>
                <c:pt idx="3">
                  <c:v>0.75757575757575757</c:v>
                </c:pt>
                <c:pt idx="4">
                  <c:v>15.151515151515152</c:v>
                </c:pt>
                <c:pt idx="5">
                  <c:v>76.899999999999991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96-7D4B-A6C1-1165A1DBB1C8}"/>
            </c:ext>
          </c:extLst>
        </c:ser>
        <c:ser>
          <c:idx val="2"/>
          <c:order val="2"/>
          <c:tx>
            <c:strRef>
              <c:f>'#viable tetrad'!$M$21</c:f>
              <c:strCache>
                <c:ptCount val="1"/>
                <c:pt idx="0">
                  <c:v>pch2 loop2</c:v>
                </c:pt>
              </c:strCache>
            </c:strRef>
          </c:tx>
          <c:spPr>
            <a:solidFill>
              <a:srgbClr val="E38C4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'#viable tetrad'!$N$27:$S$27</c:f>
                <c:numCache>
                  <c:formatCode>General</c:formatCode>
                  <c:ptCount val="6"/>
                  <c:pt idx="0">
                    <c:v>5.2486388108147848</c:v>
                  </c:pt>
                  <c:pt idx="1">
                    <c:v>1.9682395540555422</c:v>
                  </c:pt>
                  <c:pt idx="2">
                    <c:v>2.6243194054073977</c:v>
                  </c:pt>
                  <c:pt idx="3">
                    <c:v>0.65607985135184754</c:v>
                  </c:pt>
                  <c:pt idx="4">
                    <c:v>9.4621181793915525</c:v>
                  </c:pt>
                  <c:pt idx="5">
                    <c:v>8.3727733358388026</c:v>
                  </c:pt>
                </c:numCache>
              </c:numRef>
            </c:plus>
            <c:minus>
              <c:numRef>
                <c:f>'#viable tetrad'!$N$27:$S$27</c:f>
                <c:numCache>
                  <c:formatCode>General</c:formatCode>
                  <c:ptCount val="6"/>
                  <c:pt idx="0">
                    <c:v>5.2486388108147848</c:v>
                  </c:pt>
                  <c:pt idx="1">
                    <c:v>1.9682395540555422</c:v>
                  </c:pt>
                  <c:pt idx="2">
                    <c:v>2.6243194054073977</c:v>
                  </c:pt>
                  <c:pt idx="3">
                    <c:v>0.65607985135184754</c:v>
                  </c:pt>
                  <c:pt idx="4">
                    <c:v>9.4621181793915525</c:v>
                  </c:pt>
                  <c:pt idx="5">
                    <c:v>8.3727733358388026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'#viable tetrad'!$N$18:$S$18</c:f>
              <c:strCache>
                <c:ptCount val="6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Total Viable</c:v>
                </c:pt>
              </c:strCache>
            </c:strRef>
          </c:cat>
          <c:val>
            <c:numRef>
              <c:f>'#viable tetrad'!$N$21:$S$21</c:f>
              <c:numCache>
                <c:formatCode>General</c:formatCode>
                <c:ptCount val="6"/>
                <c:pt idx="0">
                  <c:v>19.696969696969695</c:v>
                </c:pt>
                <c:pt idx="1">
                  <c:v>1.5151515151515151</c:v>
                </c:pt>
                <c:pt idx="2">
                  <c:v>24.242424242424242</c:v>
                </c:pt>
                <c:pt idx="3">
                  <c:v>1.5151515151515151</c:v>
                </c:pt>
                <c:pt idx="4">
                  <c:v>53.030303030303031</c:v>
                </c:pt>
                <c:pt idx="5">
                  <c:v>33.366666666666667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96-7D4B-A6C1-1165A1DBB1C8}"/>
            </c:ext>
          </c:extLst>
        </c:ser>
        <c:ser>
          <c:idx val="3"/>
          <c:order val="3"/>
          <c:tx>
            <c:strRef>
              <c:f>'#viable tetrad'!$M$22</c:f>
              <c:strCache>
                <c:ptCount val="1"/>
                <c:pt idx="0">
                  <c:v>pch2</c:v>
                </c:pt>
              </c:strCache>
            </c:strRef>
          </c:tx>
          <c:spPr>
            <a:solidFill>
              <a:srgbClr val="1EA550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'#viable tetrad'!$N$28:$S$28</c:f>
                <c:numCache>
                  <c:formatCode>General</c:formatCode>
                  <c:ptCount val="6"/>
                  <c:pt idx="0">
                    <c:v>4.5454545454545467</c:v>
                  </c:pt>
                  <c:pt idx="1">
                    <c:v>3.4090909090909083</c:v>
                  </c:pt>
                  <c:pt idx="2">
                    <c:v>1.3121597027036951</c:v>
                  </c:pt>
                  <c:pt idx="3">
                    <c:v>0</c:v>
                  </c:pt>
                  <c:pt idx="4">
                    <c:v>2.6243194054073902</c:v>
                  </c:pt>
                  <c:pt idx="5">
                    <c:v>1.7243356208503444</c:v>
                  </c:pt>
                </c:numCache>
              </c:numRef>
            </c:plus>
            <c:minus>
              <c:numRef>
                <c:f>'#viable tetrad'!$N$28:$S$28</c:f>
                <c:numCache>
                  <c:formatCode>General</c:formatCode>
                  <c:ptCount val="6"/>
                  <c:pt idx="0">
                    <c:v>4.5454545454545467</c:v>
                  </c:pt>
                  <c:pt idx="1">
                    <c:v>3.4090909090909083</c:v>
                  </c:pt>
                  <c:pt idx="2">
                    <c:v>1.3121597027036951</c:v>
                  </c:pt>
                  <c:pt idx="3">
                    <c:v>0</c:v>
                  </c:pt>
                  <c:pt idx="4">
                    <c:v>2.6243194054073902</c:v>
                  </c:pt>
                  <c:pt idx="5">
                    <c:v>1.7243356208503444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'#viable tetrad'!$N$18:$S$18</c:f>
              <c:strCache>
                <c:ptCount val="6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Total Viable</c:v>
                </c:pt>
              </c:strCache>
            </c:strRef>
          </c:cat>
          <c:val>
            <c:numRef>
              <c:f>'#viable tetrad'!$N$22:$S$22</c:f>
              <c:numCache>
                <c:formatCode>General</c:formatCode>
                <c:ptCount val="6"/>
                <c:pt idx="0">
                  <c:v>90.909090909090907</c:v>
                </c:pt>
                <c:pt idx="1">
                  <c:v>4.5454545454545459</c:v>
                </c:pt>
                <c:pt idx="2">
                  <c:v>3.0303030303030303</c:v>
                </c:pt>
                <c:pt idx="3">
                  <c:v>0</c:v>
                </c:pt>
                <c:pt idx="4">
                  <c:v>1.5151515151515151</c:v>
                </c:pt>
                <c:pt idx="5">
                  <c:v>95.833333333333329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96-7D4B-A6C1-1165A1DBB1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39428224"/>
        <c:axId val="1139430496"/>
      </c:barChart>
      <c:catAx>
        <c:axId val="1139428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139430496"/>
        <c:crosses val="autoZero"/>
        <c:auto val="1"/>
        <c:lblAlgn val="ctr"/>
        <c:lblOffset val="100"/>
        <c:noMultiLvlLbl val="0"/>
      </c:catAx>
      <c:valAx>
        <c:axId val="1139430496"/>
        <c:scaling>
          <c:orientation val="minMax"/>
          <c:max val="1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139428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584200</xdr:colOff>
      <xdr:row>52</xdr:row>
      <xdr:rowOff>63500</xdr:rowOff>
    </xdr:from>
    <xdr:to>
      <xdr:col>22</xdr:col>
      <xdr:colOff>368300</xdr:colOff>
      <xdr:row>66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203200</xdr:colOff>
      <xdr:row>52</xdr:row>
      <xdr:rowOff>114300</xdr:rowOff>
    </xdr:from>
    <xdr:to>
      <xdr:col>11</xdr:col>
      <xdr:colOff>279400</xdr:colOff>
      <xdr:row>67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762000</xdr:colOff>
      <xdr:row>52</xdr:row>
      <xdr:rowOff>76200</xdr:rowOff>
    </xdr:from>
    <xdr:to>
      <xdr:col>17</xdr:col>
      <xdr:colOff>381000</xdr:colOff>
      <xdr:row>66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24</xdr:row>
      <xdr:rowOff>114300</xdr:rowOff>
    </xdr:from>
    <xdr:to>
      <xdr:col>17</xdr:col>
      <xdr:colOff>444500</xdr:colOff>
      <xdr:row>45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406400</xdr:colOff>
      <xdr:row>28</xdr:row>
      <xdr:rowOff>139700</xdr:rowOff>
    </xdr:from>
    <xdr:to>
      <xdr:col>27</xdr:col>
      <xdr:colOff>25400</xdr:colOff>
      <xdr:row>42</xdr:row>
      <xdr:rowOff>38100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A46B390-94F8-54B1-422E-904B9F20B2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28</xdr:col>
      <xdr:colOff>0</xdr:colOff>
      <xdr:row>30</xdr:row>
      <xdr:rowOff>0</xdr:rowOff>
    </xdr:from>
    <xdr:to>
      <xdr:col>33</xdr:col>
      <xdr:colOff>444500</xdr:colOff>
      <xdr:row>52</xdr:row>
      <xdr:rowOff>88900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D9CDCD1-AE3F-5A41-9ECF-9313416541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215900</xdr:colOff>
      <xdr:row>31</xdr:row>
      <xdr:rowOff>38100</xdr:rowOff>
    </xdr:from>
    <xdr:to>
      <xdr:col>19</xdr:col>
      <xdr:colOff>584200</xdr:colOff>
      <xdr:row>60</xdr:row>
      <xdr:rowOff>174538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8B1C34-0F80-1559-7459-B01A8E24FC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1"/>
  <sheetViews>
    <sheetView topLeftCell="A32" workbookViewId="0">
      <selection activeCell="N20" sqref="N20"/>
    </sheetView>
  </sheetViews>
  <sheetFormatPr baseColWidth="10" defaultRowHeight="16" x14ac:dyDescent="0.2"/>
  <sheetData>
    <row r="1" spans="1:21" x14ac:dyDescent="0.2">
      <c r="A1" t="s">
        <v>0</v>
      </c>
    </row>
    <row r="2" spans="1:21" x14ac:dyDescent="0.2">
      <c r="E2">
        <v>4</v>
      </c>
      <c r="F2">
        <v>3</v>
      </c>
      <c r="G2">
        <v>2</v>
      </c>
      <c r="H2">
        <v>1</v>
      </c>
      <c r="I2">
        <v>0</v>
      </c>
      <c r="J2" t="s">
        <v>2</v>
      </c>
      <c r="K2" t="s">
        <v>3</v>
      </c>
    </row>
    <row r="3" spans="1:21" x14ac:dyDescent="0.2">
      <c r="A3" t="s">
        <v>1</v>
      </c>
      <c r="C3" s="1">
        <v>44375</v>
      </c>
      <c r="D3">
        <v>11276</v>
      </c>
      <c r="E3">
        <v>21</v>
      </c>
      <c r="F3">
        <v>1</v>
      </c>
      <c r="G3">
        <v>0</v>
      </c>
      <c r="H3">
        <v>0</v>
      </c>
      <c r="I3">
        <v>0</v>
      </c>
      <c r="J3">
        <f>SUM(E3:I3)</f>
        <v>22</v>
      </c>
      <c r="K3">
        <f>ROUND(((E3*4+F3*3+G3*2+H3)/(J3*4))*100,1)</f>
        <v>98.9</v>
      </c>
    </row>
    <row r="4" spans="1:21" x14ac:dyDescent="0.2">
      <c r="C4" s="1">
        <v>44377</v>
      </c>
      <c r="D4">
        <v>11276</v>
      </c>
      <c r="E4">
        <v>19</v>
      </c>
      <c r="F4">
        <v>2</v>
      </c>
      <c r="G4">
        <v>0</v>
      </c>
      <c r="H4">
        <v>0</v>
      </c>
      <c r="I4">
        <v>1</v>
      </c>
      <c r="J4">
        <f t="shared" ref="J4:J5" si="0">SUM(E4:I4)</f>
        <v>22</v>
      </c>
      <c r="K4">
        <f t="shared" ref="K4:K5" si="1">ROUND(((E4*4+F4*3+G4*2+H4)/(J4*4))*100,1)</f>
        <v>93.2</v>
      </c>
    </row>
    <row r="5" spans="1:21" x14ac:dyDescent="0.2">
      <c r="C5" s="1">
        <v>44377</v>
      </c>
      <c r="D5">
        <v>11276</v>
      </c>
      <c r="E5">
        <v>13</v>
      </c>
      <c r="F5">
        <v>5</v>
      </c>
      <c r="G5">
        <v>4</v>
      </c>
      <c r="H5">
        <v>0</v>
      </c>
      <c r="I5">
        <v>0</v>
      </c>
      <c r="J5">
        <f t="shared" si="0"/>
        <v>22</v>
      </c>
      <c r="K5">
        <f t="shared" si="1"/>
        <v>85.2</v>
      </c>
    </row>
    <row r="8" spans="1:21" x14ac:dyDescent="0.2">
      <c r="A8" t="s">
        <v>4</v>
      </c>
      <c r="C8" s="1">
        <v>44375</v>
      </c>
      <c r="D8">
        <v>10676</v>
      </c>
      <c r="E8">
        <v>0</v>
      </c>
      <c r="F8">
        <v>0</v>
      </c>
      <c r="G8">
        <v>0</v>
      </c>
      <c r="H8">
        <v>1</v>
      </c>
      <c r="I8">
        <v>21</v>
      </c>
      <c r="J8">
        <f>SUM(E8:I8)</f>
        <v>22</v>
      </c>
      <c r="K8">
        <f>ROUND(((E8*4+F8*3+G8*2+H8)/(J8*4))*100,1)</f>
        <v>1.1000000000000001</v>
      </c>
    </row>
    <row r="9" spans="1:21" x14ac:dyDescent="0.2">
      <c r="C9" s="1">
        <v>44377</v>
      </c>
      <c r="D9">
        <v>10676</v>
      </c>
      <c r="E9">
        <v>0</v>
      </c>
      <c r="F9">
        <v>0</v>
      </c>
      <c r="G9">
        <v>0</v>
      </c>
      <c r="H9">
        <v>0</v>
      </c>
      <c r="I9">
        <v>22</v>
      </c>
      <c r="J9">
        <f t="shared" ref="J9:J10" si="2">SUM(E9:I9)</f>
        <v>22</v>
      </c>
      <c r="K9">
        <f t="shared" ref="K9:K10" si="3">ROUND(((E9*4+F9*3+G9*2+H9)/(J9*4))*100,1)</f>
        <v>0</v>
      </c>
    </row>
    <row r="10" spans="1:21" x14ac:dyDescent="0.2">
      <c r="C10" s="1">
        <v>44377</v>
      </c>
      <c r="D10">
        <v>10676</v>
      </c>
      <c r="E10">
        <v>0</v>
      </c>
      <c r="F10">
        <v>0</v>
      </c>
      <c r="G10">
        <v>0</v>
      </c>
      <c r="H10">
        <v>0</v>
      </c>
      <c r="I10">
        <v>22</v>
      </c>
      <c r="J10">
        <f t="shared" si="2"/>
        <v>22</v>
      </c>
      <c r="K10">
        <f t="shared" si="3"/>
        <v>0</v>
      </c>
    </row>
    <row r="13" spans="1:21" x14ac:dyDescent="0.2">
      <c r="C13" s="1"/>
    </row>
    <row r="14" spans="1:21" x14ac:dyDescent="0.2">
      <c r="C14" s="1"/>
    </row>
    <row r="15" spans="1:21" x14ac:dyDescent="0.2">
      <c r="C15" s="1"/>
      <c r="N15" s="1"/>
      <c r="P15" t="s">
        <v>11</v>
      </c>
    </row>
    <row r="16" spans="1:21" x14ac:dyDescent="0.2">
      <c r="C16" s="1"/>
      <c r="N16" s="1"/>
      <c r="P16" s="2">
        <v>4</v>
      </c>
      <c r="Q16" s="2">
        <v>3</v>
      </c>
      <c r="R16" s="2">
        <v>2</v>
      </c>
      <c r="S16" s="2">
        <v>1</v>
      </c>
      <c r="T16" s="2">
        <v>0</v>
      </c>
      <c r="U16" t="s">
        <v>2</v>
      </c>
    </row>
    <row r="17" spans="1:32" x14ac:dyDescent="0.2">
      <c r="C17" s="1"/>
      <c r="N17">
        <v>7797</v>
      </c>
      <c r="O17" t="s">
        <v>1</v>
      </c>
      <c r="P17">
        <f>100*(ROUND(SUM(E33:E36)/SUM(J33:J36),2))</f>
        <v>91</v>
      </c>
      <c r="Q17">
        <f>100*(ROUND(SUM(F33:F36)/SUM(J33:J36),2))</f>
        <v>2</v>
      </c>
      <c r="R17">
        <f>100*(ROUND(SUM(G33:G36)/SUM(J33:J36),2))</f>
        <v>6</v>
      </c>
      <c r="S17">
        <f>100*(ROUND(SUM(H33:H36)/SUM(J33:J36),2))</f>
        <v>0</v>
      </c>
      <c r="T17">
        <f>100*(ROUND(SUM(I33:I36)/SUM(J33:J36),2))</f>
        <v>1</v>
      </c>
      <c r="U17">
        <f>SUM(P17:T17)</f>
        <v>100</v>
      </c>
    </row>
    <row r="18" spans="1:32" x14ac:dyDescent="0.2">
      <c r="C18" s="1"/>
      <c r="N18" s="1" t="s">
        <v>10</v>
      </c>
      <c r="O18" t="s">
        <v>9</v>
      </c>
      <c r="P18">
        <f>100*(ROUND(SUM(E21:E23,E29:E31)/SUM(J21:J23,J29:J31),2))</f>
        <v>65</v>
      </c>
      <c r="Q18">
        <f>100*(ROUND(SUM(F29:F31,F21:F23)/SUM(J21:J23,J29:J31),2))</f>
        <v>6</v>
      </c>
      <c r="R18">
        <f>100*(ROUND(SUM(G21:G23,G29:G31)/SUM(J21:J23,J29:J31),2))</f>
        <v>14.000000000000002</v>
      </c>
      <c r="S18">
        <f>100*(ROUND(SUM(H21:H23,H29:H31)/SUM(J21:J23,J29:J31),2))</f>
        <v>2</v>
      </c>
      <c r="T18">
        <f>100*(ROUND(SUM(I21:I23,I29:I31)/SUM(J21:J23,J29:J31),2))</f>
        <v>14.000000000000002</v>
      </c>
      <c r="U18">
        <f>SUM(P18:T18)</f>
        <v>101</v>
      </c>
    </row>
    <row r="19" spans="1:32" x14ac:dyDescent="0.2">
      <c r="C19" s="1"/>
      <c r="N19" s="1"/>
    </row>
    <row r="20" spans="1:32" x14ac:dyDescent="0.2">
      <c r="C20" s="1"/>
    </row>
    <row r="21" spans="1:32" x14ac:dyDescent="0.2">
      <c r="A21" t="s">
        <v>8</v>
      </c>
      <c r="C21" s="1">
        <v>44406</v>
      </c>
      <c r="D21">
        <v>11644</v>
      </c>
      <c r="E21">
        <v>13</v>
      </c>
      <c r="F21">
        <v>2</v>
      </c>
      <c r="G21">
        <v>3</v>
      </c>
      <c r="H21">
        <v>1</v>
      </c>
      <c r="I21">
        <v>3</v>
      </c>
      <c r="J21">
        <f t="shared" ref="J14:J23" si="4">SUM(E21:I21)</f>
        <v>22</v>
      </c>
      <c r="K21">
        <f t="shared" ref="K14:K23" si="5">ROUND(((E21*4+F21*3+G21*2+H21)/(J21*4))*100,1)</f>
        <v>73.900000000000006</v>
      </c>
      <c r="V21" t="s">
        <v>3</v>
      </c>
      <c r="AC21" t="s">
        <v>3</v>
      </c>
    </row>
    <row r="22" spans="1:32" x14ac:dyDescent="0.2">
      <c r="C22" s="1">
        <v>44410</v>
      </c>
      <c r="D22">
        <v>11644</v>
      </c>
      <c r="E22">
        <v>13</v>
      </c>
      <c r="F22">
        <v>1</v>
      </c>
      <c r="G22">
        <v>4</v>
      </c>
      <c r="H22">
        <v>0</v>
      </c>
      <c r="I22">
        <v>4</v>
      </c>
      <c r="J22">
        <f t="shared" si="4"/>
        <v>22</v>
      </c>
      <c r="K22">
        <f t="shared" si="5"/>
        <v>71.599999999999994</v>
      </c>
      <c r="V22" t="s">
        <v>1</v>
      </c>
      <c r="W22" s="3" t="s">
        <v>15</v>
      </c>
      <c r="X22" t="s">
        <v>16</v>
      </c>
      <c r="Y22" s="3" t="s">
        <v>17</v>
      </c>
      <c r="Z22" s="3" t="s">
        <v>18</v>
      </c>
      <c r="AA22" s="3" t="s">
        <v>19</v>
      </c>
      <c r="AC22" t="s">
        <v>1</v>
      </c>
      <c r="AD22" s="3" t="s">
        <v>17</v>
      </c>
      <c r="AE22" s="3" t="s">
        <v>18</v>
      </c>
      <c r="AF22" s="3" t="s">
        <v>19</v>
      </c>
    </row>
    <row r="23" spans="1:32" x14ac:dyDescent="0.2">
      <c r="C23" s="1">
        <v>44413</v>
      </c>
      <c r="D23">
        <v>11644</v>
      </c>
      <c r="E23">
        <v>17</v>
      </c>
      <c r="F23">
        <v>1</v>
      </c>
      <c r="G23">
        <v>2</v>
      </c>
      <c r="H23">
        <v>0</v>
      </c>
      <c r="I23">
        <v>2</v>
      </c>
      <c r="J23">
        <f t="shared" si="4"/>
        <v>22</v>
      </c>
      <c r="K23">
        <f t="shared" si="5"/>
        <v>85.2</v>
      </c>
      <c r="V23">
        <v>98.9</v>
      </c>
      <c r="W23">
        <f>ROUND(((Q23*4+R23*3+S23*2+T23)/(V23*4))*100,1)</f>
        <v>0</v>
      </c>
      <c r="X23">
        <v>7.6</v>
      </c>
      <c r="Y23">
        <v>73.900000000000006</v>
      </c>
      <c r="Z23">
        <v>97.7</v>
      </c>
      <c r="AA23">
        <v>36.4</v>
      </c>
      <c r="AC23">
        <v>98.9</v>
      </c>
      <c r="AD23">
        <v>73.900000000000006</v>
      </c>
      <c r="AE23">
        <v>97.7</v>
      </c>
      <c r="AF23">
        <v>36.4</v>
      </c>
    </row>
    <row r="24" spans="1:32" x14ac:dyDescent="0.2">
      <c r="C24" s="1"/>
      <c r="V24">
        <v>93.2</v>
      </c>
      <c r="W24">
        <f>ROUND(((Q24*4+R24*3+S24*2+T24)/(V24*4))*100,1)</f>
        <v>0</v>
      </c>
      <c r="X24">
        <v>0</v>
      </c>
      <c r="Y24">
        <v>71.599999999999994</v>
      </c>
      <c r="Z24">
        <v>95.5</v>
      </c>
      <c r="AA24">
        <v>23.9</v>
      </c>
      <c r="AC24">
        <v>93.2</v>
      </c>
      <c r="AD24">
        <v>71.599999999999994</v>
      </c>
      <c r="AE24">
        <v>95.5</v>
      </c>
      <c r="AF24">
        <v>23.9</v>
      </c>
    </row>
    <row r="25" spans="1:32" x14ac:dyDescent="0.2">
      <c r="C25" s="1"/>
      <c r="V25">
        <v>85.2</v>
      </c>
      <c r="W25">
        <f>ROUND(((Q25*4+R25*3+S25*2+T25)/(V25*4))*100,1)</f>
        <v>0</v>
      </c>
      <c r="X25">
        <v>2.2999999999999998</v>
      </c>
      <c r="Y25">
        <v>85.2</v>
      </c>
      <c r="Z25">
        <v>94.3</v>
      </c>
      <c r="AA25">
        <v>39.799999999999997</v>
      </c>
      <c r="AC25">
        <v>85.2</v>
      </c>
      <c r="AD25">
        <v>85.2</v>
      </c>
      <c r="AE25">
        <v>94.3</v>
      </c>
      <c r="AF25">
        <v>39.799999999999997</v>
      </c>
    </row>
    <row r="26" spans="1:32" x14ac:dyDescent="0.2">
      <c r="C26" s="1"/>
      <c r="U26" t="s">
        <v>14</v>
      </c>
      <c r="V26">
        <f t="shared" ref="V26:AA26" si="6">STDEV(V23:V25)</f>
        <v>6.8821023919535911</v>
      </c>
      <c r="W26">
        <f t="shared" si="6"/>
        <v>0</v>
      </c>
      <c r="X26">
        <f t="shared" si="6"/>
        <v>3.8974350539810154</v>
      </c>
      <c r="Y26">
        <f t="shared" si="6"/>
        <v>7.2794230540613611</v>
      </c>
      <c r="Z26">
        <f t="shared" si="6"/>
        <v>1.7243356208503444</v>
      </c>
      <c r="AA26">
        <f t="shared" si="6"/>
        <v>8.3727733358388026</v>
      </c>
      <c r="AC26">
        <f t="shared" ref="AC26" si="7">STDEV(AC23:AC25)</f>
        <v>6.8821023919535911</v>
      </c>
      <c r="AD26">
        <f>STDEV(AD23:AD25)</f>
        <v>7.2794230540613611</v>
      </c>
      <c r="AE26">
        <f>STDEV(AE23:AE25)</f>
        <v>1.7243356208503444</v>
      </c>
      <c r="AF26">
        <f>STDEV(AF23:AF25)</f>
        <v>8.3727733358388026</v>
      </c>
    </row>
    <row r="27" spans="1:32" x14ac:dyDescent="0.2">
      <c r="C27" s="1"/>
      <c r="V27">
        <f>AVERAGE(V23:V25)</f>
        <v>92.433333333333337</v>
      </c>
      <c r="W27">
        <f>AVERAGE(W23:W25)</f>
        <v>0</v>
      </c>
      <c r="X27">
        <f t="shared" ref="X27:Y27" si="8">AVERAGE(X23:X25)</f>
        <v>3.2999999999999994</v>
      </c>
      <c r="Y27">
        <f t="shared" si="8"/>
        <v>76.899999999999991</v>
      </c>
      <c r="Z27">
        <f>AVERAGE(Z23:Z25)</f>
        <v>95.833333333333329</v>
      </c>
      <c r="AA27">
        <f>AVERAGE(AA23:AA25)</f>
        <v>33.366666666666667</v>
      </c>
      <c r="AC27">
        <f>AVERAGE(AC23:AC25)</f>
        <v>92.433333333333337</v>
      </c>
      <c r="AD27">
        <f>AVERAGE(AD23:AD25)</f>
        <v>76.899999999999991</v>
      </c>
      <c r="AE27">
        <f>AVERAGE(AE23:AE25)</f>
        <v>95.833333333333329</v>
      </c>
      <c r="AF27">
        <f>AVERAGE(AF23:AF25)</f>
        <v>33.366666666666667</v>
      </c>
    </row>
    <row r="28" spans="1:32" x14ac:dyDescent="0.2">
      <c r="C28" s="1"/>
    </row>
    <row r="29" spans="1:32" x14ac:dyDescent="0.2">
      <c r="C29" s="1"/>
    </row>
    <row r="30" spans="1:32" x14ac:dyDescent="0.2">
      <c r="C30" s="1"/>
    </row>
    <row r="31" spans="1:32" x14ac:dyDescent="0.2">
      <c r="C31" s="1"/>
    </row>
    <row r="32" spans="1:32" x14ac:dyDescent="0.2">
      <c r="C32" s="1"/>
    </row>
    <row r="33" spans="1:11" x14ac:dyDescent="0.2">
      <c r="A33" t="s">
        <v>1</v>
      </c>
      <c r="C33" s="1">
        <v>44412</v>
      </c>
      <c r="D33">
        <v>7797</v>
      </c>
      <c r="E33">
        <v>19</v>
      </c>
      <c r="F33">
        <v>1</v>
      </c>
      <c r="G33">
        <v>2</v>
      </c>
      <c r="H33">
        <v>0</v>
      </c>
      <c r="I33">
        <v>0</v>
      </c>
      <c r="J33">
        <f t="shared" ref="J33:J36" si="9">SUM(E33:I33)</f>
        <v>22</v>
      </c>
      <c r="K33">
        <f t="shared" ref="K33:K36" si="10">ROUND(((E33*4+F33*3+G33*2+H33)/(J33*4))*100,1)</f>
        <v>94.3</v>
      </c>
    </row>
    <row r="34" spans="1:11" x14ac:dyDescent="0.2">
      <c r="C34" s="1">
        <v>44412</v>
      </c>
      <c r="D34">
        <v>7797</v>
      </c>
      <c r="E34">
        <v>21</v>
      </c>
      <c r="F34">
        <v>0</v>
      </c>
      <c r="G34">
        <v>0</v>
      </c>
      <c r="H34">
        <v>0</v>
      </c>
      <c r="I34">
        <v>1</v>
      </c>
      <c r="J34">
        <f t="shared" si="9"/>
        <v>22</v>
      </c>
      <c r="K34">
        <f t="shared" si="10"/>
        <v>95.5</v>
      </c>
    </row>
    <row r="35" spans="1:11" x14ac:dyDescent="0.2">
      <c r="C35" s="1">
        <v>44413</v>
      </c>
      <c r="D35">
        <v>7797</v>
      </c>
      <c r="E35">
        <v>21</v>
      </c>
      <c r="F35">
        <v>0</v>
      </c>
      <c r="G35">
        <v>1</v>
      </c>
      <c r="H35">
        <v>0</v>
      </c>
      <c r="I35">
        <v>0</v>
      </c>
      <c r="J35">
        <f t="shared" si="9"/>
        <v>22</v>
      </c>
      <c r="K35">
        <f t="shared" si="10"/>
        <v>97.7</v>
      </c>
    </row>
    <row r="36" spans="1:11" x14ac:dyDescent="0.2">
      <c r="C36" s="1">
        <v>44414</v>
      </c>
      <c r="D36">
        <v>7797</v>
      </c>
      <c r="E36">
        <v>19</v>
      </c>
      <c r="F36">
        <v>1</v>
      </c>
      <c r="G36">
        <v>2</v>
      </c>
      <c r="H36">
        <v>0</v>
      </c>
      <c r="I36">
        <v>0</v>
      </c>
      <c r="J36">
        <f t="shared" si="9"/>
        <v>22</v>
      </c>
      <c r="K36">
        <f t="shared" si="10"/>
        <v>94.3</v>
      </c>
    </row>
    <row r="37" spans="1:11" x14ac:dyDescent="0.2">
      <c r="C37" s="1"/>
    </row>
    <row r="38" spans="1:11" x14ac:dyDescent="0.2">
      <c r="A38" t="s">
        <v>12</v>
      </c>
      <c r="C38" s="1">
        <v>44477</v>
      </c>
      <c r="D38">
        <v>11758</v>
      </c>
      <c r="E38">
        <v>21</v>
      </c>
      <c r="F38">
        <v>0</v>
      </c>
      <c r="G38">
        <v>1</v>
      </c>
      <c r="H38">
        <v>0</v>
      </c>
      <c r="I38">
        <v>0</v>
      </c>
      <c r="J38">
        <f t="shared" ref="J38" si="11">SUM(E38:I38)</f>
        <v>22</v>
      </c>
      <c r="K38">
        <f t="shared" ref="K38" si="12">ROUND(((E38*4+F38*3+G38*2+H38)/(J38*4))*100,1)</f>
        <v>97.7</v>
      </c>
    </row>
    <row r="39" spans="1:11" x14ac:dyDescent="0.2">
      <c r="C39" s="1">
        <v>44480</v>
      </c>
      <c r="D39">
        <v>11758</v>
      </c>
      <c r="E39">
        <v>19</v>
      </c>
      <c r="F39">
        <v>2</v>
      </c>
      <c r="G39">
        <v>1</v>
      </c>
      <c r="H39">
        <v>0</v>
      </c>
      <c r="I39">
        <v>0</v>
      </c>
      <c r="J39">
        <f t="shared" ref="J39:J40" si="13">SUM(E39:I39)</f>
        <v>22</v>
      </c>
      <c r="K39">
        <f t="shared" ref="K39:K40" si="14">ROUND(((E39*4+F39*3+G39*2+H39)/(J39*4))*100,1)</f>
        <v>95.5</v>
      </c>
    </row>
    <row r="40" spans="1:11" x14ac:dyDescent="0.2">
      <c r="C40" s="1">
        <v>44480</v>
      </c>
      <c r="D40">
        <v>11758</v>
      </c>
      <c r="E40">
        <v>20</v>
      </c>
      <c r="F40">
        <v>1</v>
      </c>
      <c r="G40">
        <v>0</v>
      </c>
      <c r="H40">
        <v>0</v>
      </c>
      <c r="I40">
        <v>1</v>
      </c>
      <c r="J40">
        <f t="shared" si="13"/>
        <v>22</v>
      </c>
      <c r="K40">
        <f t="shared" si="14"/>
        <v>94.3</v>
      </c>
    </row>
    <row r="42" spans="1:11" x14ac:dyDescent="0.2">
      <c r="A42" t="s">
        <v>13</v>
      </c>
      <c r="C42" s="1">
        <v>44477</v>
      </c>
      <c r="D42">
        <v>11757</v>
      </c>
      <c r="E42">
        <v>5</v>
      </c>
      <c r="F42">
        <v>0</v>
      </c>
      <c r="G42">
        <v>6</v>
      </c>
      <c r="H42">
        <v>0</v>
      </c>
      <c r="I42">
        <v>11</v>
      </c>
      <c r="J42">
        <f t="shared" ref="J42" si="15">SUM(E42:I42)</f>
        <v>22</v>
      </c>
      <c r="K42">
        <f t="shared" ref="K42" si="16">ROUND(((E42*4+F42*3+G42*2+H42)/(J42*4))*100,1)</f>
        <v>36.4</v>
      </c>
    </row>
    <row r="43" spans="1:11" x14ac:dyDescent="0.2">
      <c r="C43" s="1">
        <v>44477</v>
      </c>
      <c r="D43">
        <v>11757</v>
      </c>
      <c r="E43">
        <v>3</v>
      </c>
      <c r="F43">
        <v>0</v>
      </c>
      <c r="G43">
        <v>4</v>
      </c>
      <c r="H43">
        <v>1</v>
      </c>
      <c r="I43">
        <v>14</v>
      </c>
      <c r="J43">
        <f t="shared" ref="J43:J44" si="17">SUM(E43:I43)</f>
        <v>22</v>
      </c>
      <c r="K43">
        <f t="shared" ref="K43:K44" si="18">ROUND(((E43*4+F43*3+G43*2+H43)/(J43*4))*100,1)</f>
        <v>23.9</v>
      </c>
    </row>
    <row r="44" spans="1:11" x14ac:dyDescent="0.2">
      <c r="C44" s="1">
        <v>44477</v>
      </c>
      <c r="D44">
        <v>11757</v>
      </c>
      <c r="E44">
        <v>5</v>
      </c>
      <c r="F44">
        <v>1</v>
      </c>
      <c r="G44">
        <v>6</v>
      </c>
      <c r="H44">
        <v>0</v>
      </c>
      <c r="I44">
        <v>10</v>
      </c>
      <c r="J44">
        <f t="shared" si="17"/>
        <v>22</v>
      </c>
      <c r="K44">
        <f t="shared" si="18"/>
        <v>39.799999999999997</v>
      </c>
    </row>
    <row r="45" spans="1:11" x14ac:dyDescent="0.2">
      <c r="C45" s="1"/>
    </row>
    <row r="46" spans="1:11" x14ac:dyDescent="0.2">
      <c r="C46" s="1"/>
    </row>
    <row r="47" spans="1:11" x14ac:dyDescent="0.2">
      <c r="C47" s="1"/>
    </row>
    <row r="48" spans="1:11" x14ac:dyDescent="0.2">
      <c r="C48" s="1"/>
    </row>
    <row r="49" spans="1:3" x14ac:dyDescent="0.2">
      <c r="C49" s="1"/>
    </row>
    <row r="50" spans="1:3" x14ac:dyDescent="0.2">
      <c r="C50" s="1"/>
    </row>
    <row r="54" spans="1:3" x14ac:dyDescent="0.2">
      <c r="B54" t="s">
        <v>6</v>
      </c>
      <c r="C54" t="s">
        <v>7</v>
      </c>
    </row>
    <row r="55" spans="1:3" x14ac:dyDescent="0.2">
      <c r="A55" t="s">
        <v>1</v>
      </c>
      <c r="B55">
        <f>ROUND(AVERAGE(K3:K5),1)</f>
        <v>92.4</v>
      </c>
      <c r="C55">
        <f>ROUND(STDEV(K3:K5),1)</f>
        <v>6.9</v>
      </c>
    </row>
    <row r="56" spans="1:3" x14ac:dyDescent="0.2">
      <c r="A56" t="s">
        <v>5</v>
      </c>
      <c r="B56" t="e">
        <f>ROUND(AVERAGE(K13:K15),1)</f>
        <v>#DIV/0!</v>
      </c>
      <c r="C56" t="e">
        <f>ROUND(STDEV(K13:K15),1)</f>
        <v>#DIV/0!</v>
      </c>
    </row>
    <row r="57" spans="1:3" x14ac:dyDescent="0.2">
      <c r="A57" t="s">
        <v>4</v>
      </c>
      <c r="B57">
        <f>ROUND(AVERAGE(K8:K10),1)</f>
        <v>0.4</v>
      </c>
      <c r="C57">
        <f>ROUND(STDEV(K8:K10),1)</f>
        <v>0.6</v>
      </c>
    </row>
    <row r="59" spans="1:3" x14ac:dyDescent="0.2">
      <c r="B59" t="s">
        <v>6</v>
      </c>
      <c r="C59" t="s">
        <v>7</v>
      </c>
    </row>
    <row r="60" spans="1:3" x14ac:dyDescent="0.2">
      <c r="A60" t="s">
        <v>1</v>
      </c>
      <c r="B60">
        <f>AVERAGE(K33:K35)</f>
        <v>95.833333333333329</v>
      </c>
      <c r="C60">
        <f>ROUND(STDEV(K33:K35),1)</f>
        <v>1.7</v>
      </c>
    </row>
    <row r="61" spans="1:3" x14ac:dyDescent="0.2">
      <c r="A61" t="s">
        <v>9</v>
      </c>
      <c r="B61">
        <f>AVERAGE(K21:K23,K29:K31)</f>
        <v>76.899999999999991</v>
      </c>
      <c r="C61">
        <f>ROUND(STDEV(K21:K23,K29:K31),1)</f>
        <v>7.3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BE5D-5757-B147-A7C2-A88E7C318757}">
  <dimension ref="A1:T43"/>
  <sheetViews>
    <sheetView tabSelected="1" zoomScale="107" workbookViewId="0">
      <selection activeCell="A35" sqref="A35:I37"/>
    </sheetView>
  </sheetViews>
  <sheetFormatPr baseColWidth="10" defaultRowHeight="16" x14ac:dyDescent="0.2"/>
  <sheetData>
    <row r="1" spans="1:20" x14ac:dyDescent="0.2">
      <c r="N1" t="s">
        <v>21</v>
      </c>
    </row>
    <row r="2" spans="1:20" x14ac:dyDescent="0.2">
      <c r="E2">
        <v>4</v>
      </c>
      <c r="F2">
        <v>3</v>
      </c>
      <c r="G2">
        <v>2</v>
      </c>
      <c r="H2">
        <v>1</v>
      </c>
      <c r="I2">
        <v>0</v>
      </c>
      <c r="J2" t="s">
        <v>2</v>
      </c>
      <c r="K2" t="s">
        <v>3</v>
      </c>
      <c r="N2">
        <v>4</v>
      </c>
      <c r="O2">
        <v>3</v>
      </c>
      <c r="P2">
        <v>2</v>
      </c>
      <c r="Q2">
        <v>1</v>
      </c>
      <c r="R2">
        <v>0</v>
      </c>
      <c r="S2" t="s">
        <v>2</v>
      </c>
    </row>
    <row r="3" spans="1:20" x14ac:dyDescent="0.2">
      <c r="A3" t="s">
        <v>1</v>
      </c>
      <c r="C3" s="1">
        <v>44375</v>
      </c>
      <c r="D3">
        <v>11276</v>
      </c>
      <c r="E3">
        <v>21</v>
      </c>
      <c r="F3">
        <v>1</v>
      </c>
      <c r="G3">
        <v>0</v>
      </c>
      <c r="H3">
        <v>0</v>
      </c>
      <c r="I3">
        <v>0</v>
      </c>
      <c r="J3">
        <f>SUM(E3:I3)</f>
        <v>22</v>
      </c>
      <c r="K3">
        <f>ROUND(((E3*4+F3*3+G3*2+H3)/(J3*4))*100,1)</f>
        <v>98.9</v>
      </c>
      <c r="M3" t="s">
        <v>20</v>
      </c>
      <c r="N3">
        <f>SUM(E3:E9)</f>
        <v>133</v>
      </c>
      <c r="O3">
        <f>SUM(F3:F9)</f>
        <v>10</v>
      </c>
      <c r="P3">
        <f>SUM(G3:G9)</f>
        <v>9</v>
      </c>
      <c r="Q3">
        <f>SUM(H3:H9)</f>
        <v>0</v>
      </c>
      <c r="R3">
        <f>SUM(I2:I9)</f>
        <v>2</v>
      </c>
      <c r="S3">
        <f>SUM(N3:R3)</f>
        <v>154</v>
      </c>
      <c r="T3">
        <f>SUM(J3:J9)</f>
        <v>154</v>
      </c>
    </row>
    <row r="4" spans="1:20" x14ac:dyDescent="0.2">
      <c r="C4" s="1">
        <v>44377</v>
      </c>
      <c r="D4">
        <v>11276</v>
      </c>
      <c r="E4">
        <v>19</v>
      </c>
      <c r="F4">
        <v>2</v>
      </c>
      <c r="G4">
        <v>0</v>
      </c>
      <c r="H4">
        <v>0</v>
      </c>
      <c r="I4">
        <v>1</v>
      </c>
      <c r="J4">
        <f t="shared" ref="J4:J5" si="0">SUM(E4:I4)</f>
        <v>22</v>
      </c>
      <c r="K4">
        <f t="shared" ref="K4:K9" si="1">ROUND(((E4*4+F4*3+G4*2+H4)/(J4*4))*100,1)</f>
        <v>93.2</v>
      </c>
      <c r="M4" t="s">
        <v>22</v>
      </c>
      <c r="N4">
        <f>SUM(E10:E15)</f>
        <v>43</v>
      </c>
      <c r="O4">
        <f>SUM(F10:F15)</f>
        <v>4</v>
      </c>
      <c r="P4">
        <f>SUM(G10:G15)</f>
        <v>9</v>
      </c>
      <c r="Q4">
        <f>SUM(H10:H15)</f>
        <v>1</v>
      </c>
      <c r="R4">
        <f>SUM(I10:I15)</f>
        <v>9</v>
      </c>
      <c r="S4">
        <f>SUM(N4:R4)</f>
        <v>66</v>
      </c>
      <c r="T4">
        <f>SUM(J10:J15)</f>
        <v>66</v>
      </c>
    </row>
    <row r="5" spans="1:20" x14ac:dyDescent="0.2">
      <c r="C5" s="1">
        <v>44377</v>
      </c>
      <c r="D5">
        <v>11276</v>
      </c>
      <c r="E5">
        <v>13</v>
      </c>
      <c r="F5">
        <v>5</v>
      </c>
      <c r="G5">
        <v>4</v>
      </c>
      <c r="H5">
        <v>0</v>
      </c>
      <c r="I5">
        <v>0</v>
      </c>
      <c r="J5">
        <f t="shared" si="0"/>
        <v>22</v>
      </c>
      <c r="K5">
        <f t="shared" si="1"/>
        <v>85.2</v>
      </c>
      <c r="M5" t="s">
        <v>23</v>
      </c>
      <c r="N5">
        <f>SUM(E16:E18)</f>
        <v>13</v>
      </c>
      <c r="O5">
        <f>SUM(F16:F18)</f>
        <v>1</v>
      </c>
      <c r="P5">
        <f>SUM(G16:G18)</f>
        <v>16</v>
      </c>
      <c r="Q5">
        <f>SUM(H16:H18)</f>
        <v>1</v>
      </c>
      <c r="R5">
        <f>SUM(I16:I18)</f>
        <v>35</v>
      </c>
      <c r="S5">
        <f>SUM(N5:R5)</f>
        <v>66</v>
      </c>
      <c r="T5">
        <f>SUM(J16:J18)</f>
        <v>66</v>
      </c>
    </row>
    <row r="6" spans="1:20" x14ac:dyDescent="0.2">
      <c r="A6" t="s">
        <v>1</v>
      </c>
      <c r="C6" s="1">
        <v>44412</v>
      </c>
      <c r="D6">
        <v>7797</v>
      </c>
      <c r="E6">
        <v>19</v>
      </c>
      <c r="F6">
        <v>1</v>
      </c>
      <c r="G6">
        <v>2</v>
      </c>
      <c r="H6">
        <v>0</v>
      </c>
      <c r="I6">
        <v>0</v>
      </c>
      <c r="J6">
        <f t="shared" ref="J6:J9" si="2">SUM(E6:I6)</f>
        <v>22</v>
      </c>
      <c r="K6">
        <f t="shared" si="1"/>
        <v>94.3</v>
      </c>
      <c r="M6" t="s">
        <v>12</v>
      </c>
      <c r="N6">
        <f>SUM(E19:E21)</f>
        <v>60</v>
      </c>
      <c r="O6">
        <f>SUM(F19:F21)</f>
        <v>3</v>
      </c>
      <c r="P6">
        <f>SUM(G19:G21)</f>
        <v>2</v>
      </c>
      <c r="Q6">
        <f>SUM(H19:H21)</f>
        <v>0</v>
      </c>
      <c r="R6">
        <f>SUM(I19:I21)</f>
        <v>1</v>
      </c>
      <c r="S6">
        <f>SUM(N6:R6)</f>
        <v>66</v>
      </c>
      <c r="T6">
        <f>SUM(J19:J21)</f>
        <v>66</v>
      </c>
    </row>
    <row r="7" spans="1:20" x14ac:dyDescent="0.2">
      <c r="C7" s="1">
        <v>44412</v>
      </c>
      <c r="D7">
        <v>7797</v>
      </c>
      <c r="E7">
        <v>21</v>
      </c>
      <c r="F7">
        <v>0</v>
      </c>
      <c r="G7">
        <v>0</v>
      </c>
      <c r="H7">
        <v>0</v>
      </c>
      <c r="I7">
        <v>1</v>
      </c>
      <c r="J7">
        <f t="shared" si="2"/>
        <v>22</v>
      </c>
      <c r="K7">
        <f t="shared" si="1"/>
        <v>95.5</v>
      </c>
    </row>
    <row r="8" spans="1:20" x14ac:dyDescent="0.2">
      <c r="C8" s="1">
        <v>44413</v>
      </c>
      <c r="D8">
        <v>7797</v>
      </c>
      <c r="E8">
        <v>21</v>
      </c>
      <c r="F8">
        <v>0</v>
      </c>
      <c r="G8">
        <v>1</v>
      </c>
      <c r="H8">
        <v>0</v>
      </c>
      <c r="I8">
        <v>0</v>
      </c>
      <c r="J8">
        <f t="shared" si="2"/>
        <v>22</v>
      </c>
      <c r="K8">
        <f t="shared" si="1"/>
        <v>97.7</v>
      </c>
    </row>
    <row r="9" spans="1:20" x14ac:dyDescent="0.2">
      <c r="C9" s="1">
        <v>44414</v>
      </c>
      <c r="D9">
        <v>7797</v>
      </c>
      <c r="E9">
        <v>19</v>
      </c>
      <c r="F9">
        <v>1</v>
      </c>
      <c r="G9">
        <v>2</v>
      </c>
      <c r="H9">
        <v>0</v>
      </c>
      <c r="I9">
        <v>0</v>
      </c>
      <c r="J9">
        <f t="shared" si="2"/>
        <v>22</v>
      </c>
      <c r="K9">
        <f t="shared" si="1"/>
        <v>94.3</v>
      </c>
      <c r="N9" t="s">
        <v>21</v>
      </c>
    </row>
    <row r="10" spans="1:20" x14ac:dyDescent="0.2">
      <c r="A10" t="s">
        <v>8</v>
      </c>
      <c r="C10" s="1">
        <v>44406</v>
      </c>
      <c r="D10">
        <v>11644</v>
      </c>
      <c r="E10">
        <v>13</v>
      </c>
      <c r="F10">
        <v>2</v>
      </c>
      <c r="G10">
        <v>3</v>
      </c>
      <c r="H10">
        <v>1</v>
      </c>
      <c r="I10">
        <v>3</v>
      </c>
      <c r="J10">
        <f t="shared" ref="J10:J12" si="3">SUM(E10:I10)</f>
        <v>22</v>
      </c>
      <c r="K10">
        <f t="shared" ref="K10:K21" si="4">ROUND(((E10*4+F10*3+G10*2+H10)/(J10*4))*100,1)</f>
        <v>73.900000000000006</v>
      </c>
      <c r="N10">
        <v>4</v>
      </c>
      <c r="O10">
        <v>3</v>
      </c>
      <c r="P10">
        <v>2</v>
      </c>
      <c r="Q10">
        <v>1</v>
      </c>
      <c r="R10">
        <v>0</v>
      </c>
      <c r="S10" t="s">
        <v>2</v>
      </c>
    </row>
    <row r="11" spans="1:20" x14ac:dyDescent="0.2">
      <c r="C11" s="1">
        <v>44410</v>
      </c>
      <c r="D11">
        <v>11644</v>
      </c>
      <c r="E11">
        <v>13</v>
      </c>
      <c r="F11">
        <v>1</v>
      </c>
      <c r="G11">
        <v>4</v>
      </c>
      <c r="H11">
        <v>0</v>
      </c>
      <c r="I11">
        <v>4</v>
      </c>
      <c r="J11">
        <f t="shared" si="3"/>
        <v>22</v>
      </c>
      <c r="K11">
        <f t="shared" si="4"/>
        <v>71.599999999999994</v>
      </c>
      <c r="M11" t="s">
        <v>20</v>
      </c>
      <c r="N11">
        <v>133</v>
      </c>
      <c r="O11">
        <v>10</v>
      </c>
      <c r="P11">
        <v>9</v>
      </c>
      <c r="Q11">
        <v>0</v>
      </c>
      <c r="R11">
        <v>2</v>
      </c>
      <c r="S11">
        <v>154</v>
      </c>
      <c r="T11">
        <v>154</v>
      </c>
    </row>
    <row r="12" spans="1:20" x14ac:dyDescent="0.2">
      <c r="C12" s="1">
        <v>44413</v>
      </c>
      <c r="D12">
        <v>11644</v>
      </c>
      <c r="E12">
        <v>17</v>
      </c>
      <c r="F12">
        <v>1</v>
      </c>
      <c r="G12">
        <v>2</v>
      </c>
      <c r="H12">
        <v>0</v>
      </c>
      <c r="I12">
        <v>2</v>
      </c>
      <c r="J12">
        <f t="shared" si="3"/>
        <v>22</v>
      </c>
      <c r="K12">
        <f t="shared" si="4"/>
        <v>85.2</v>
      </c>
      <c r="M12" t="s">
        <v>22</v>
      </c>
      <c r="N12">
        <v>84</v>
      </c>
      <c r="O12">
        <v>10</v>
      </c>
      <c r="P12">
        <v>17</v>
      </c>
      <c r="Q12">
        <v>1</v>
      </c>
      <c r="R12">
        <v>20</v>
      </c>
      <c r="S12">
        <v>132</v>
      </c>
      <c r="T12">
        <v>132</v>
      </c>
    </row>
    <row r="13" spans="1:20" x14ac:dyDescent="0.2">
      <c r="C13" s="1"/>
      <c r="M13" t="s">
        <v>23</v>
      </c>
      <c r="N13">
        <v>13</v>
      </c>
      <c r="O13">
        <v>1</v>
      </c>
      <c r="P13">
        <v>16</v>
      </c>
      <c r="Q13">
        <v>1</v>
      </c>
      <c r="R13">
        <v>35</v>
      </c>
      <c r="S13">
        <v>66</v>
      </c>
      <c r="T13">
        <v>66</v>
      </c>
    </row>
    <row r="14" spans="1:20" x14ac:dyDescent="0.2">
      <c r="C14" s="1"/>
      <c r="M14" t="s">
        <v>12</v>
      </c>
      <c r="N14">
        <v>60</v>
      </c>
      <c r="O14">
        <v>3</v>
      </c>
      <c r="P14">
        <v>2</v>
      </c>
      <c r="Q14">
        <v>0</v>
      </c>
      <c r="R14">
        <v>1</v>
      </c>
      <c r="S14">
        <v>66</v>
      </c>
      <c r="T14">
        <v>66</v>
      </c>
    </row>
    <row r="15" spans="1:20" x14ac:dyDescent="0.2">
      <c r="C15" s="1"/>
    </row>
    <row r="16" spans="1:20" x14ac:dyDescent="0.2">
      <c r="A16" t="s">
        <v>13</v>
      </c>
      <c r="C16" s="1">
        <v>44477</v>
      </c>
      <c r="D16">
        <v>11757</v>
      </c>
      <c r="E16">
        <v>5</v>
      </c>
      <c r="F16">
        <v>0</v>
      </c>
      <c r="G16">
        <v>6</v>
      </c>
      <c r="H16">
        <v>0</v>
      </c>
      <c r="I16">
        <v>11</v>
      </c>
      <c r="J16">
        <f t="shared" ref="J16:J21" si="5">SUM(E16:I16)</f>
        <v>22</v>
      </c>
      <c r="K16">
        <f t="shared" si="4"/>
        <v>36.4</v>
      </c>
    </row>
    <row r="17" spans="1:19" x14ac:dyDescent="0.2">
      <c r="C17" s="1">
        <v>44477</v>
      </c>
      <c r="D17">
        <v>11757</v>
      </c>
      <c r="E17">
        <v>3</v>
      </c>
      <c r="F17">
        <v>0</v>
      </c>
      <c r="G17">
        <v>4</v>
      </c>
      <c r="H17">
        <v>1</v>
      </c>
      <c r="I17">
        <v>14</v>
      </c>
      <c r="J17">
        <f t="shared" si="5"/>
        <v>22</v>
      </c>
      <c r="K17">
        <f t="shared" si="4"/>
        <v>23.9</v>
      </c>
      <c r="N17" t="s">
        <v>21</v>
      </c>
    </row>
    <row r="18" spans="1:19" x14ac:dyDescent="0.2">
      <c r="C18" s="1">
        <v>44477</v>
      </c>
      <c r="D18">
        <v>11757</v>
      </c>
      <c r="E18">
        <v>5</v>
      </c>
      <c r="F18">
        <v>1</v>
      </c>
      <c r="G18">
        <v>6</v>
      </c>
      <c r="H18">
        <v>0</v>
      </c>
      <c r="I18">
        <v>10</v>
      </c>
      <c r="J18">
        <f t="shared" si="5"/>
        <v>22</v>
      </c>
      <c r="K18">
        <f t="shared" si="4"/>
        <v>39.799999999999997</v>
      </c>
      <c r="N18" s="4">
        <v>4</v>
      </c>
      <c r="O18" s="4">
        <v>3</v>
      </c>
      <c r="P18" s="4">
        <v>2</v>
      </c>
      <c r="Q18" s="4">
        <v>1</v>
      </c>
      <c r="R18" s="4">
        <v>0</v>
      </c>
      <c r="S18" s="4" t="s">
        <v>24</v>
      </c>
    </row>
    <row r="19" spans="1:19" x14ac:dyDescent="0.2">
      <c r="A19" t="s">
        <v>12</v>
      </c>
      <c r="C19" s="1">
        <v>44477</v>
      </c>
      <c r="D19">
        <v>11758</v>
      </c>
      <c r="E19">
        <v>21</v>
      </c>
      <c r="F19">
        <v>0</v>
      </c>
      <c r="G19">
        <v>1</v>
      </c>
      <c r="H19">
        <v>0</v>
      </c>
      <c r="I19">
        <v>0</v>
      </c>
      <c r="J19">
        <f t="shared" si="5"/>
        <v>22</v>
      </c>
      <c r="K19">
        <f t="shared" si="4"/>
        <v>97.7</v>
      </c>
      <c r="M19" s="4" t="s">
        <v>20</v>
      </c>
      <c r="N19">
        <f>(N11/S11)*100</f>
        <v>86.36363636363636</v>
      </c>
      <c r="O19">
        <f>(O11/S11)*100</f>
        <v>6.4935064935064926</v>
      </c>
      <c r="P19">
        <f>(P11/S11)*100</f>
        <v>5.8441558441558437</v>
      </c>
      <c r="Q19">
        <f>(Q11/S11)*100</f>
        <v>0</v>
      </c>
      <c r="R19">
        <f>(R11/S11)*100</f>
        <v>1.2987012987012987</v>
      </c>
      <c r="S19">
        <f>AVERAGE(K3:K9)</f>
        <v>94.157142857142858</v>
      </c>
    </row>
    <row r="20" spans="1:19" x14ac:dyDescent="0.2">
      <c r="C20" s="1">
        <v>44480</v>
      </c>
      <c r="D20">
        <v>11758</v>
      </c>
      <c r="E20">
        <v>19</v>
      </c>
      <c r="F20">
        <v>2</v>
      </c>
      <c r="G20">
        <v>1</v>
      </c>
      <c r="H20">
        <v>0</v>
      </c>
      <c r="I20">
        <v>0</v>
      </c>
      <c r="J20">
        <f t="shared" si="5"/>
        <v>22</v>
      </c>
      <c r="K20">
        <f t="shared" si="4"/>
        <v>95.5</v>
      </c>
      <c r="M20" s="4" t="s">
        <v>25</v>
      </c>
      <c r="N20">
        <f t="shared" ref="N20:N22" si="6">(N12/S12)*100</f>
        <v>63.636363636363633</v>
      </c>
      <c r="O20">
        <f t="shared" ref="O20:O22" si="7">(O12/S12)*100</f>
        <v>7.5757575757575761</v>
      </c>
      <c r="P20">
        <f t="shared" ref="P20:P22" si="8">(P12/S12)*100</f>
        <v>12.878787878787879</v>
      </c>
      <c r="Q20">
        <f t="shared" ref="Q20:Q22" si="9">(Q12/S12)*100</f>
        <v>0.75757575757575757</v>
      </c>
      <c r="R20">
        <f t="shared" ref="R20:R22" si="10">(R12/S12)*100</f>
        <v>15.151515151515152</v>
      </c>
      <c r="S20">
        <f>AVERAGE(K10:K15)</f>
        <v>76.899999999999991</v>
      </c>
    </row>
    <row r="21" spans="1:19" x14ac:dyDescent="0.2">
      <c r="C21" s="1">
        <v>44480</v>
      </c>
      <c r="D21">
        <v>11758</v>
      </c>
      <c r="E21">
        <v>20</v>
      </c>
      <c r="F21">
        <v>1</v>
      </c>
      <c r="G21">
        <v>0</v>
      </c>
      <c r="H21">
        <v>0</v>
      </c>
      <c r="I21">
        <v>1</v>
      </c>
      <c r="J21">
        <f t="shared" si="5"/>
        <v>22</v>
      </c>
      <c r="K21">
        <f t="shared" si="4"/>
        <v>94.3</v>
      </c>
      <c r="M21" s="4" t="s">
        <v>23</v>
      </c>
      <c r="N21">
        <f t="shared" si="6"/>
        <v>19.696969696969695</v>
      </c>
      <c r="O21">
        <f t="shared" si="7"/>
        <v>1.5151515151515151</v>
      </c>
      <c r="P21">
        <f t="shared" si="8"/>
        <v>24.242424242424242</v>
      </c>
      <c r="Q21">
        <f t="shared" si="9"/>
        <v>1.5151515151515151</v>
      </c>
      <c r="R21">
        <f t="shared" si="10"/>
        <v>53.030303030303031</v>
      </c>
      <c r="S21">
        <f>AVERAGE(K16:K18)</f>
        <v>33.366666666666667</v>
      </c>
    </row>
    <row r="22" spans="1:19" x14ac:dyDescent="0.2">
      <c r="M22" s="4" t="s">
        <v>12</v>
      </c>
      <c r="N22">
        <f t="shared" si="6"/>
        <v>90.909090909090907</v>
      </c>
      <c r="O22">
        <f t="shared" si="7"/>
        <v>4.5454545454545459</v>
      </c>
      <c r="P22">
        <f t="shared" si="8"/>
        <v>3.0303030303030303</v>
      </c>
      <c r="Q22">
        <f t="shared" si="9"/>
        <v>0</v>
      </c>
      <c r="R22">
        <f t="shared" si="10"/>
        <v>1.5151515151515151</v>
      </c>
      <c r="S22">
        <f>AVERAGE(K19:K21)</f>
        <v>95.833333333333329</v>
      </c>
    </row>
    <row r="24" spans="1:19" x14ac:dyDescent="0.2">
      <c r="E24">
        <v>4</v>
      </c>
      <c r="F24">
        <v>3</v>
      </c>
      <c r="G24">
        <v>2</v>
      </c>
      <c r="H24">
        <v>1</v>
      </c>
      <c r="I24">
        <v>0</v>
      </c>
      <c r="N24" s="4">
        <v>4</v>
      </c>
      <c r="O24" s="4">
        <v>3</v>
      </c>
      <c r="P24" s="4">
        <v>2</v>
      </c>
      <c r="Q24" s="4">
        <v>1</v>
      </c>
      <c r="R24" s="4">
        <v>0</v>
      </c>
      <c r="S24" s="4" t="s">
        <v>24</v>
      </c>
    </row>
    <row r="25" spans="1:19" x14ac:dyDescent="0.2">
      <c r="A25" t="s">
        <v>1</v>
      </c>
      <c r="C25" s="1">
        <v>44375</v>
      </c>
      <c r="D25">
        <v>11276</v>
      </c>
      <c r="E25">
        <f>(E3*4/($J3*4))*100</f>
        <v>95.454545454545453</v>
      </c>
      <c r="F25">
        <f>((F3*3)/($J3*4))*100</f>
        <v>3.4090909090909087</v>
      </c>
      <c r="G25">
        <f>((G3*2)/($J3*4))*100</f>
        <v>0</v>
      </c>
      <c r="H25">
        <f>((H3*1)/($J3*4))*100</f>
        <v>0</v>
      </c>
      <c r="I25">
        <f>((I3*4)/($J3*4))*100</f>
        <v>0</v>
      </c>
      <c r="M25" s="4" t="s">
        <v>20</v>
      </c>
      <c r="N25">
        <f>STDEV(E25:E31)</f>
        <v>12.856486930664561</v>
      </c>
      <c r="O25">
        <f>STDEV(F25:F31)</f>
        <v>5.857668361256076</v>
      </c>
      <c r="P25">
        <f>STDEV(G25:G31)</f>
        <v>3.4000601888322528</v>
      </c>
      <c r="Q25">
        <f>STDEV(H25:H31)</f>
        <v>0</v>
      </c>
      <c r="R25">
        <f>STDEV(I25:I31)</f>
        <v>2.2179547112466667</v>
      </c>
      <c r="S25">
        <f>STDEV(K3:K9)</f>
        <v>4.4354094673273563</v>
      </c>
    </row>
    <row r="26" spans="1:19" x14ac:dyDescent="0.2">
      <c r="C26" s="1">
        <v>44377</v>
      </c>
      <c r="D26">
        <v>11276</v>
      </c>
      <c r="E26">
        <f t="shared" ref="E26:E43" si="11">(E4*4/($J4*4))*100</f>
        <v>86.36363636363636</v>
      </c>
      <c r="F26">
        <f t="shared" ref="F26:F43" si="12">((F4*3)/($J4*4))*100</f>
        <v>6.8181818181818175</v>
      </c>
      <c r="G26">
        <f t="shared" ref="G26:G43" si="13">((G4*2)/($J4*4))*100</f>
        <v>0</v>
      </c>
      <c r="H26">
        <f t="shared" ref="H26:H43" si="14">((H4*1)/($J4*4))*100</f>
        <v>0</v>
      </c>
      <c r="I26">
        <f t="shared" ref="I26:I43" si="15">((I4*4)/($J4*4))*100</f>
        <v>4.5454545454545459</v>
      </c>
      <c r="M26" s="4" t="s">
        <v>22</v>
      </c>
      <c r="N26">
        <f>STDEV(E32:E37)</f>
        <v>10.497277621629591</v>
      </c>
      <c r="O26">
        <f>STDEV(F32:F37)</f>
        <v>1.968239554055542</v>
      </c>
      <c r="P26">
        <f>STDEV(G32:G37)</f>
        <v>2.2727272727272734</v>
      </c>
      <c r="Q26">
        <f>STDEV(H32:H37)</f>
        <v>0.65607985135184754</v>
      </c>
      <c r="R26">
        <f>STDEV(I32:I37)</f>
        <v>4.5454545454545467</v>
      </c>
      <c r="S26">
        <f>STDEV(K10:K15)</f>
        <v>7.2794230540613611</v>
      </c>
    </row>
    <row r="27" spans="1:19" x14ac:dyDescent="0.2">
      <c r="C27" s="1">
        <v>44377</v>
      </c>
      <c r="D27">
        <v>11276</v>
      </c>
      <c r="E27">
        <f t="shared" si="11"/>
        <v>59.090909090909093</v>
      </c>
      <c r="F27">
        <f t="shared" si="12"/>
        <v>17.045454545454543</v>
      </c>
      <c r="G27">
        <f t="shared" si="13"/>
        <v>9.0909090909090917</v>
      </c>
      <c r="H27">
        <f t="shared" si="14"/>
        <v>0</v>
      </c>
      <c r="I27">
        <f t="shared" si="15"/>
        <v>0</v>
      </c>
      <c r="M27" s="4" t="s">
        <v>23</v>
      </c>
      <c r="N27">
        <f>STDEV(E38:E40)</f>
        <v>5.2486388108147848</v>
      </c>
      <c r="O27">
        <f t="shared" ref="O27:R27" si="16">STDEV(F38:F40)</f>
        <v>1.9682395540555422</v>
      </c>
      <c r="P27">
        <f t="shared" si="16"/>
        <v>2.6243194054073977</v>
      </c>
      <c r="Q27">
        <f t="shared" si="16"/>
        <v>0.65607985135184754</v>
      </c>
      <c r="R27">
        <f t="shared" si="16"/>
        <v>9.4621181793915525</v>
      </c>
      <c r="S27">
        <f>STDEV(K16:K18)</f>
        <v>8.3727733358388026</v>
      </c>
    </row>
    <row r="28" spans="1:19" x14ac:dyDescent="0.2">
      <c r="A28" t="s">
        <v>1</v>
      </c>
      <c r="C28" s="1">
        <v>44412</v>
      </c>
      <c r="D28">
        <v>7797</v>
      </c>
      <c r="E28">
        <f t="shared" si="11"/>
        <v>86.36363636363636</v>
      </c>
      <c r="F28">
        <f t="shared" si="12"/>
        <v>3.4090909090909087</v>
      </c>
      <c r="G28">
        <f t="shared" si="13"/>
        <v>4.5454545454545459</v>
      </c>
      <c r="H28">
        <f t="shared" si="14"/>
        <v>0</v>
      </c>
      <c r="I28">
        <f t="shared" si="15"/>
        <v>0</v>
      </c>
      <c r="M28" s="4" t="s">
        <v>12</v>
      </c>
      <c r="N28">
        <f>STDEV(E41:E43)</f>
        <v>4.5454545454545467</v>
      </c>
      <c r="O28">
        <f>STDEV(F41:F43)</f>
        <v>3.4090909090909083</v>
      </c>
      <c r="P28">
        <f>STDEV(G41:G43)</f>
        <v>1.3121597027036951</v>
      </c>
      <c r="Q28">
        <f>STDEV(H41:H43)</f>
        <v>0</v>
      </c>
      <c r="R28">
        <f>STDEV(I41:I43)</f>
        <v>2.6243194054073902</v>
      </c>
      <c r="S28">
        <f>STDEV(K19:K21)</f>
        <v>1.7243356208503444</v>
      </c>
    </row>
    <row r="29" spans="1:19" x14ac:dyDescent="0.2">
      <c r="C29" s="1">
        <v>44412</v>
      </c>
      <c r="D29">
        <v>7797</v>
      </c>
      <c r="E29">
        <f t="shared" si="11"/>
        <v>95.454545454545453</v>
      </c>
      <c r="F29">
        <f t="shared" si="12"/>
        <v>0</v>
      </c>
      <c r="G29">
        <f t="shared" si="13"/>
        <v>0</v>
      </c>
      <c r="H29">
        <f t="shared" si="14"/>
        <v>0</v>
      </c>
      <c r="I29">
        <f t="shared" si="15"/>
        <v>4.5454545454545459</v>
      </c>
    </row>
    <row r="30" spans="1:19" x14ac:dyDescent="0.2">
      <c r="C30" s="1">
        <v>44413</v>
      </c>
      <c r="D30">
        <v>7797</v>
      </c>
      <c r="E30">
        <f t="shared" si="11"/>
        <v>95.454545454545453</v>
      </c>
      <c r="F30">
        <f t="shared" si="12"/>
        <v>0</v>
      </c>
      <c r="G30">
        <f t="shared" si="13"/>
        <v>2.2727272727272729</v>
      </c>
      <c r="H30">
        <f t="shared" si="14"/>
        <v>0</v>
      </c>
      <c r="I30">
        <f t="shared" si="15"/>
        <v>0</v>
      </c>
    </row>
    <row r="31" spans="1:19" x14ac:dyDescent="0.2">
      <c r="C31" s="1">
        <v>44414</v>
      </c>
      <c r="D31">
        <v>7797</v>
      </c>
      <c r="E31">
        <f t="shared" si="11"/>
        <v>86.36363636363636</v>
      </c>
      <c r="F31">
        <f t="shared" si="12"/>
        <v>3.4090909090909087</v>
      </c>
      <c r="G31">
        <f t="shared" si="13"/>
        <v>4.5454545454545459</v>
      </c>
      <c r="H31">
        <f t="shared" si="14"/>
        <v>0</v>
      </c>
      <c r="I31">
        <f t="shared" si="15"/>
        <v>0</v>
      </c>
    </row>
    <row r="32" spans="1:19" x14ac:dyDescent="0.2">
      <c r="A32" t="s">
        <v>8</v>
      </c>
      <c r="C32" s="1">
        <v>44406</v>
      </c>
      <c r="D32">
        <v>11644</v>
      </c>
      <c r="E32">
        <f t="shared" si="11"/>
        <v>59.090909090909093</v>
      </c>
      <c r="F32">
        <f t="shared" si="12"/>
        <v>6.8181818181818175</v>
      </c>
      <c r="G32">
        <f t="shared" si="13"/>
        <v>6.8181818181818175</v>
      </c>
      <c r="H32">
        <f t="shared" si="14"/>
        <v>1.1363636363636365</v>
      </c>
      <c r="I32">
        <f t="shared" si="15"/>
        <v>13.636363636363635</v>
      </c>
    </row>
    <row r="33" spans="1:9" x14ac:dyDescent="0.2">
      <c r="C33" s="1">
        <v>44410</v>
      </c>
      <c r="D33">
        <v>11644</v>
      </c>
      <c r="E33">
        <f t="shared" si="11"/>
        <v>59.090909090909093</v>
      </c>
      <c r="F33">
        <f t="shared" si="12"/>
        <v>3.4090909090909087</v>
      </c>
      <c r="G33">
        <f t="shared" si="13"/>
        <v>9.0909090909090917</v>
      </c>
      <c r="H33">
        <f t="shared" si="14"/>
        <v>0</v>
      </c>
      <c r="I33">
        <f t="shared" si="15"/>
        <v>18.181818181818183</v>
      </c>
    </row>
    <row r="34" spans="1:9" x14ac:dyDescent="0.2">
      <c r="C34" s="1">
        <v>44413</v>
      </c>
      <c r="D34">
        <v>11644</v>
      </c>
      <c r="E34">
        <f t="shared" si="11"/>
        <v>77.272727272727266</v>
      </c>
      <c r="F34">
        <f t="shared" si="12"/>
        <v>3.4090909090909087</v>
      </c>
      <c r="G34">
        <f t="shared" si="13"/>
        <v>4.5454545454545459</v>
      </c>
      <c r="H34">
        <f t="shared" si="14"/>
        <v>0</v>
      </c>
      <c r="I34">
        <f t="shared" si="15"/>
        <v>9.0909090909090917</v>
      </c>
    </row>
    <row r="35" spans="1:9" x14ac:dyDescent="0.2">
      <c r="C35" s="1"/>
    </row>
    <row r="36" spans="1:9" x14ac:dyDescent="0.2">
      <c r="C36" s="1"/>
    </row>
    <row r="37" spans="1:9" x14ac:dyDescent="0.2">
      <c r="C37" s="1"/>
    </row>
    <row r="38" spans="1:9" x14ac:dyDescent="0.2">
      <c r="A38" t="s">
        <v>13</v>
      </c>
      <c r="C38" s="1">
        <v>44477</v>
      </c>
      <c r="D38">
        <v>11757</v>
      </c>
      <c r="E38">
        <f t="shared" si="11"/>
        <v>22.727272727272727</v>
      </c>
      <c r="F38">
        <f t="shared" si="12"/>
        <v>0</v>
      </c>
      <c r="G38">
        <f t="shared" si="13"/>
        <v>13.636363636363635</v>
      </c>
      <c r="H38">
        <f t="shared" si="14"/>
        <v>0</v>
      </c>
      <c r="I38">
        <f t="shared" si="15"/>
        <v>50</v>
      </c>
    </row>
    <row r="39" spans="1:9" x14ac:dyDescent="0.2">
      <c r="C39" s="1">
        <v>44477</v>
      </c>
      <c r="D39">
        <v>11757</v>
      </c>
      <c r="E39">
        <f t="shared" si="11"/>
        <v>13.636363636363635</v>
      </c>
      <c r="F39">
        <f t="shared" si="12"/>
        <v>0</v>
      </c>
      <c r="G39">
        <f t="shared" si="13"/>
        <v>9.0909090909090917</v>
      </c>
      <c r="H39">
        <f t="shared" si="14"/>
        <v>1.1363636363636365</v>
      </c>
      <c r="I39">
        <f t="shared" si="15"/>
        <v>63.636363636363633</v>
      </c>
    </row>
    <row r="40" spans="1:9" x14ac:dyDescent="0.2">
      <c r="C40" s="1">
        <v>44477</v>
      </c>
      <c r="D40">
        <v>11757</v>
      </c>
      <c r="E40">
        <f t="shared" si="11"/>
        <v>22.727272727272727</v>
      </c>
      <c r="F40">
        <f t="shared" si="12"/>
        <v>3.4090909090909087</v>
      </c>
      <c r="G40">
        <f t="shared" si="13"/>
        <v>13.636363636363635</v>
      </c>
      <c r="H40">
        <f t="shared" si="14"/>
        <v>0</v>
      </c>
      <c r="I40">
        <f t="shared" si="15"/>
        <v>45.454545454545453</v>
      </c>
    </row>
    <row r="41" spans="1:9" x14ac:dyDescent="0.2">
      <c r="A41" t="s">
        <v>12</v>
      </c>
      <c r="C41" s="1">
        <v>44477</v>
      </c>
      <c r="D41">
        <v>11758</v>
      </c>
      <c r="E41">
        <f t="shared" si="11"/>
        <v>95.454545454545453</v>
      </c>
      <c r="F41">
        <f t="shared" si="12"/>
        <v>0</v>
      </c>
      <c r="G41">
        <f t="shared" si="13"/>
        <v>2.2727272727272729</v>
      </c>
      <c r="H41">
        <f t="shared" si="14"/>
        <v>0</v>
      </c>
      <c r="I41">
        <f t="shared" si="15"/>
        <v>0</v>
      </c>
    </row>
    <row r="42" spans="1:9" x14ac:dyDescent="0.2">
      <c r="C42" s="1">
        <v>44480</v>
      </c>
      <c r="D42">
        <v>11758</v>
      </c>
      <c r="E42">
        <f t="shared" si="11"/>
        <v>86.36363636363636</v>
      </c>
      <c r="F42">
        <f t="shared" si="12"/>
        <v>6.8181818181818175</v>
      </c>
      <c r="G42">
        <f t="shared" si="13"/>
        <v>2.2727272727272729</v>
      </c>
      <c r="H42">
        <f t="shared" si="14"/>
        <v>0</v>
      </c>
      <c r="I42">
        <f t="shared" si="15"/>
        <v>0</v>
      </c>
    </row>
    <row r="43" spans="1:9" x14ac:dyDescent="0.2">
      <c r="C43" s="1">
        <v>44480</v>
      </c>
      <c r="D43">
        <v>11758</v>
      </c>
      <c r="E43">
        <f t="shared" si="11"/>
        <v>90.909090909090907</v>
      </c>
      <c r="F43">
        <f t="shared" si="12"/>
        <v>3.4090909090909087</v>
      </c>
      <c r="G43">
        <f t="shared" si="13"/>
        <v>0</v>
      </c>
      <c r="H43">
        <f t="shared" si="14"/>
        <v>0</v>
      </c>
      <c r="I43">
        <f t="shared" si="15"/>
        <v>4.5454545454545459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</vt:lpstr>
      <vt:lpstr>#viable tetrad</vt:lpstr>
    </vt:vector>
  </TitlesOfParts>
  <Company>Whitehead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</dc:creator>
  <cp:lastModifiedBy>Carolyn Milano</cp:lastModifiedBy>
  <dcterms:created xsi:type="dcterms:W3CDTF">2021-06-28T14:23:38Z</dcterms:created>
  <dcterms:modified xsi:type="dcterms:W3CDTF">2023-12-08T01:02:34Z</dcterms:modified>
</cp:coreProperties>
</file>